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1\"/>
    </mc:Choice>
  </mc:AlternateContent>
  <xr:revisionPtr revIDLastSave="0" documentId="13_ncr:1_{848DFAB7-5D48-4B18-9495-065D4ED5BF42}" xr6:coauthVersionLast="36" xr6:coauthVersionMax="47" xr10:uidLastSave="{00000000-0000-0000-0000-000000000000}"/>
  <bookViews>
    <workbookView xWindow="0" yWindow="0" windowWidth="28800" windowHeight="11505" tabRatio="885" firstSheet="3" activeTab="6" xr2:uid="{88AE9359-1123-4A22-A41B-C6B85A0AA7B3}"/>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s>
  <definedNames>
    <definedName name="_xlnm.Print_Area" localSheetId="2">'2. Análisis de Contexto'!$A$1:$F$80</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1">[4]GESTION!#REF!</definedName>
    <definedName name="GEST" localSheetId="12">[4]GESTION!#REF!</definedName>
    <definedName name="GEST" localSheetId="13">[4]GESTION!#REF!</definedName>
    <definedName name="GEST">[4]GESTION!#REF!</definedName>
    <definedName name="GESTION_SEG_3_TRIM">[3]GESTION!#REF!</definedName>
    <definedName name="INV" localSheetId="2">[3]INVERSION_SEG_3_TRIM!#REF!</definedName>
    <definedName name="INV" localSheetId="11">[4]INVERSION!#REF!</definedName>
    <definedName name="INV" localSheetId="12">[4]INVERSION!#REF!</definedName>
    <definedName name="INV" localSheetId="13">[4]INVERSION!#REF!</definedName>
    <definedName name="INV">[4]INVERSION!#REF!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[5]Hoja2!$H$3:$H$7</definedName>
    <definedName name="Posibilidad" localSheetId="2">[5]Hoja2!$H$3:$H$7</definedName>
    <definedName name="Posibilidad" localSheetId="3">[6]Hoja2!$H$3:$H$7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[7]Hoja2!$H$3:$H$7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2" i="41" l="1"/>
  <c r="N70" i="40"/>
  <c r="M70" i="40"/>
  <c r="K70" i="40"/>
  <c r="K72" i="40"/>
  <c r="K71" i="40"/>
  <c r="H70" i="40"/>
  <c r="H60" i="40"/>
  <c r="H50" i="40"/>
  <c r="H40" i="40"/>
  <c r="K61" i="40"/>
  <c r="K60" i="40"/>
  <c r="K43" i="40"/>
  <c r="K42" i="40"/>
  <c r="K41" i="40"/>
  <c r="K40" i="40"/>
  <c r="K32" i="40"/>
  <c r="K31" i="40"/>
  <c r="K30" i="40"/>
  <c r="M40" i="40"/>
  <c r="N40" i="40" l="1"/>
  <c r="K22" i="40" l="1"/>
  <c r="K21" i="40"/>
  <c r="K20" i="40"/>
  <c r="K15" i="40"/>
  <c r="K14" i="40"/>
  <c r="K13" i="40"/>
  <c r="K12" i="40"/>
  <c r="K11" i="40"/>
  <c r="C5" i="18" l="1"/>
  <c r="I22" i="5" l="1"/>
  <c r="I21" i="5"/>
  <c r="G80" i="40" l="1"/>
  <c r="G70" i="40"/>
  <c r="G60" i="40"/>
  <c r="G50" i="40"/>
  <c r="G40" i="40"/>
  <c r="C5" i="44" l="1"/>
  <c r="C4" i="44"/>
  <c r="C5" i="43"/>
  <c r="C4" i="43"/>
  <c r="C5" i="42"/>
  <c r="C4" i="42"/>
  <c r="C4" i="18"/>
  <c r="R42" i="41"/>
  <c r="R43" i="41"/>
  <c r="R44" i="41"/>
  <c r="R45" i="41"/>
  <c r="R46" i="41"/>
  <c r="R47" i="41"/>
  <c r="R48" i="41"/>
  <c r="R49" i="41"/>
  <c r="R69" i="41"/>
  <c r="R62" i="41"/>
  <c r="R63" i="41"/>
  <c r="R64" i="41"/>
  <c r="R65" i="41"/>
  <c r="R66" i="41"/>
  <c r="R67" i="41"/>
  <c r="R68" i="41"/>
  <c r="J69" i="41"/>
  <c r="J65" i="41"/>
  <c r="J66" i="41"/>
  <c r="J67" i="41"/>
  <c r="J68" i="41"/>
  <c r="J51" i="41"/>
  <c r="J52" i="41"/>
  <c r="J53" i="41"/>
  <c r="J54" i="41"/>
  <c r="J55" i="41"/>
  <c r="J56" i="41"/>
  <c r="J57" i="41"/>
  <c r="J58" i="41"/>
  <c r="J59" i="41"/>
  <c r="J43" i="41"/>
  <c r="J44" i="41"/>
  <c r="J45" i="41"/>
  <c r="J46" i="41"/>
  <c r="J47" i="41"/>
  <c r="J48" i="41"/>
  <c r="J49" i="41"/>
  <c r="J25" i="41"/>
  <c r="J26" i="41"/>
  <c r="J27" i="41"/>
  <c r="J28" i="41"/>
  <c r="J29" i="41"/>
  <c r="R21" i="41"/>
  <c r="R22" i="41"/>
  <c r="R23" i="41"/>
  <c r="R24" i="41"/>
  <c r="R25" i="41"/>
  <c r="R26" i="41"/>
  <c r="R27" i="41"/>
  <c r="R28" i="41"/>
  <c r="R29" i="41"/>
  <c r="R12" i="41"/>
  <c r="R13" i="41"/>
  <c r="R14" i="41"/>
  <c r="R15" i="41"/>
  <c r="J15" i="41"/>
  <c r="J16" i="41"/>
  <c r="J17" i="41"/>
  <c r="J18" i="41"/>
  <c r="J19" i="41"/>
  <c r="C5" i="29"/>
  <c r="C4" i="29"/>
  <c r="B20" i="41"/>
  <c r="B30" i="41"/>
  <c r="B40" i="41"/>
  <c r="B50" i="41"/>
  <c r="B60" i="41"/>
  <c r="B70" i="41"/>
  <c r="B80" i="41"/>
  <c r="B10" i="41"/>
  <c r="E89" i="29" l="1"/>
  <c r="E88" i="29"/>
  <c r="E87" i="29"/>
  <c r="E86" i="29"/>
  <c r="E85" i="29"/>
  <c r="E84" i="29"/>
  <c r="E83" i="29"/>
  <c r="E82" i="29"/>
  <c r="E81" i="29"/>
  <c r="E80" i="29"/>
  <c r="C80" i="29"/>
  <c r="C80" i="44" s="1"/>
  <c r="B80" i="29"/>
  <c r="B80" i="43" s="1"/>
  <c r="A80" i="29"/>
  <c r="A80" i="43" s="1"/>
  <c r="E79" i="29"/>
  <c r="E78" i="29"/>
  <c r="E77" i="29"/>
  <c r="E76" i="29"/>
  <c r="E75" i="29"/>
  <c r="E74" i="29"/>
  <c r="E73" i="29"/>
  <c r="E72" i="29"/>
  <c r="E71" i="29"/>
  <c r="E70" i="29"/>
  <c r="C70" i="29"/>
  <c r="C70" i="42" s="1"/>
  <c r="B70" i="29"/>
  <c r="B70" i="44" s="1"/>
  <c r="A70" i="29"/>
  <c r="A70" i="44" s="1"/>
  <c r="E69" i="29"/>
  <c r="E68" i="29"/>
  <c r="E67" i="29"/>
  <c r="E66" i="29"/>
  <c r="E65" i="29"/>
  <c r="E64" i="29"/>
  <c r="E63" i="29"/>
  <c r="E62" i="29"/>
  <c r="E61" i="29"/>
  <c r="E60" i="29"/>
  <c r="C60" i="29"/>
  <c r="C60" i="42" s="1"/>
  <c r="B60" i="29"/>
  <c r="B60" i="42" s="1"/>
  <c r="A60" i="29"/>
  <c r="A60" i="42"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70" i="41"/>
  <c r="C71" i="41"/>
  <c r="C72" i="41"/>
  <c r="C73" i="41"/>
  <c r="C74" i="41"/>
  <c r="C75" i="41"/>
  <c r="C76" i="41"/>
  <c r="C77" i="41"/>
  <c r="C78" i="41"/>
  <c r="C79" i="41"/>
  <c r="C80" i="41"/>
  <c r="C81" i="41"/>
  <c r="C82" i="41"/>
  <c r="C83" i="41"/>
  <c r="C84" i="41"/>
  <c r="C85" i="41"/>
  <c r="C86" i="41"/>
  <c r="C87" i="41"/>
  <c r="C88" i="41"/>
  <c r="C89" i="41"/>
  <c r="C60" i="41"/>
  <c r="C61"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6" i="41"/>
  <c r="C37" i="41"/>
  <c r="C38" i="41"/>
  <c r="C15" i="41"/>
  <c r="C16" i="41"/>
  <c r="C17" i="41"/>
  <c r="C18" i="41"/>
  <c r="C19" i="41"/>
  <c r="C20" i="41"/>
  <c r="C21" i="41"/>
  <c r="C22" i="41"/>
  <c r="C23" i="41"/>
  <c r="C24" i="41"/>
  <c r="C25" i="41"/>
  <c r="C26" i="41"/>
  <c r="C27" i="41"/>
  <c r="C28" i="41"/>
  <c r="C29" i="41"/>
  <c r="C11" i="41"/>
  <c r="C12" i="41"/>
  <c r="C13" i="41"/>
  <c r="C14" i="41"/>
  <c r="C10"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14" i="41"/>
  <c r="L15" i="41"/>
  <c r="L16" i="41"/>
  <c r="L17" i="41"/>
  <c r="L18" i="41"/>
  <c r="L19" i="41"/>
  <c r="L20" i="41"/>
  <c r="L21" i="41"/>
  <c r="L22" i="41"/>
  <c r="R11" i="41"/>
  <c r="R10" i="41"/>
  <c r="L13" i="41"/>
  <c r="L12" i="41"/>
  <c r="L11" i="41"/>
  <c r="L1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J64" i="41"/>
  <c r="J63" i="41"/>
  <c r="J62" i="41"/>
  <c r="R61" i="41"/>
  <c r="J61" i="41"/>
  <c r="R60" i="41"/>
  <c r="J60" i="41"/>
  <c r="R59" i="41"/>
  <c r="R58" i="41"/>
  <c r="R57" i="41"/>
  <c r="R56" i="41"/>
  <c r="R55" i="41"/>
  <c r="R54" i="41"/>
  <c r="R53" i="41"/>
  <c r="R52" i="41"/>
  <c r="R51" i="41"/>
  <c r="R50" i="41"/>
  <c r="S50" i="41" s="1"/>
  <c r="J50" i="41"/>
  <c r="J42" i="41"/>
  <c r="R41" i="41"/>
  <c r="J41" i="41"/>
  <c r="R40" i="41"/>
  <c r="S40" i="41" s="1"/>
  <c r="J40" i="41"/>
  <c r="R39" i="41"/>
  <c r="J39" i="41"/>
  <c r="R38" i="41"/>
  <c r="J38" i="41"/>
  <c r="R37" i="41"/>
  <c r="J37" i="41"/>
  <c r="R36" i="41"/>
  <c r="J36" i="41"/>
  <c r="R35" i="41"/>
  <c r="J35" i="41"/>
  <c r="R34" i="41"/>
  <c r="J34" i="41"/>
  <c r="R33" i="41"/>
  <c r="J33" i="41"/>
  <c r="R32" i="41"/>
  <c r="J32" i="41"/>
  <c r="R31" i="41"/>
  <c r="J31" i="41"/>
  <c r="R30" i="41"/>
  <c r="J30" i="41"/>
  <c r="K30" i="41" s="1"/>
  <c r="J24" i="41"/>
  <c r="J23" i="41"/>
  <c r="J22" i="41"/>
  <c r="J21" i="41"/>
  <c r="S20" i="41"/>
  <c r="J20" i="41"/>
  <c r="J14" i="41"/>
  <c r="J13" i="41"/>
  <c r="J12" i="41"/>
  <c r="J11" i="41"/>
  <c r="J10" i="41"/>
  <c r="C50" i="29"/>
  <c r="C50" i="43" s="1"/>
  <c r="B50" i="29"/>
  <c r="B50" i="43" s="1"/>
  <c r="A50" i="29"/>
  <c r="A50" i="42" s="1"/>
  <c r="C40" i="29"/>
  <c r="C40" i="44" s="1"/>
  <c r="B40" i="29"/>
  <c r="B40" i="43" s="1"/>
  <c r="A40" i="29"/>
  <c r="A40" i="43" s="1"/>
  <c r="C30" i="29"/>
  <c r="C30" i="42" s="1"/>
  <c r="B30" i="29"/>
  <c r="B30" i="44" s="1"/>
  <c r="A30" i="29"/>
  <c r="A30" i="44" s="1"/>
  <c r="C20" i="29"/>
  <c r="C20" i="43" s="1"/>
  <c r="B20" i="29"/>
  <c r="B20" i="42" s="1"/>
  <c r="A20" i="29"/>
  <c r="A20" i="42" s="1"/>
  <c r="C10" i="29"/>
  <c r="C10" i="43" s="1"/>
  <c r="B10" i="29"/>
  <c r="B10" i="43" s="1"/>
  <c r="A10" i="29"/>
  <c r="A10" i="43" s="1"/>
  <c r="F80" i="29"/>
  <c r="F70" i="29"/>
  <c r="F60" i="29"/>
  <c r="G30" i="40"/>
  <c r="H30" i="40" s="1"/>
  <c r="F30" i="29" s="1"/>
  <c r="G20" i="40"/>
  <c r="H20" i="40" s="1"/>
  <c r="F20" i="29" s="1"/>
  <c r="G10" i="40"/>
  <c r="H10" i="40" s="1"/>
  <c r="S80" i="41" l="1"/>
  <c r="S10" i="41"/>
  <c r="K60" i="41"/>
  <c r="T60" i="41" s="1"/>
  <c r="J60" i="29" s="1"/>
  <c r="K10" i="41"/>
  <c r="T10" i="41" s="1"/>
  <c r="J10" i="29" s="1"/>
  <c r="D10" i="44" s="1"/>
  <c r="K70" i="41"/>
  <c r="S60" i="41"/>
  <c r="S70" i="41"/>
  <c r="K40" i="41"/>
  <c r="T40" i="41" s="1"/>
  <c r="J40" i="29" s="1"/>
  <c r="K50" i="41"/>
  <c r="T50" i="41"/>
  <c r="J50" i="29" s="1"/>
  <c r="F50" i="29"/>
  <c r="A60" i="18"/>
  <c r="C70" i="18"/>
  <c r="A10" i="42"/>
  <c r="C20" i="42"/>
  <c r="B50" i="42"/>
  <c r="C40" i="43"/>
  <c r="A70" i="43"/>
  <c r="C80" i="43"/>
  <c r="A20" i="44"/>
  <c r="C30" i="44"/>
  <c r="A60" i="44"/>
  <c r="C70" i="44"/>
  <c r="T70" i="41"/>
  <c r="J70" i="29" s="1"/>
  <c r="B60" i="18"/>
  <c r="B10" i="42"/>
  <c r="A40" i="42"/>
  <c r="C50" i="42"/>
  <c r="A80" i="42"/>
  <c r="A30" i="43"/>
  <c r="B70" i="43"/>
  <c r="B20" i="44"/>
  <c r="B60" i="44"/>
  <c r="C60" i="18"/>
  <c r="C10" i="42"/>
  <c r="B40" i="42"/>
  <c r="B80" i="42"/>
  <c r="B30" i="43"/>
  <c r="A60" i="43"/>
  <c r="C70" i="43"/>
  <c r="A10" i="44"/>
  <c r="C20" i="44"/>
  <c r="A50" i="44"/>
  <c r="C60" i="44"/>
  <c r="C40" i="42"/>
  <c r="A70" i="42"/>
  <c r="C80" i="42"/>
  <c r="A20" i="43"/>
  <c r="B60" i="43"/>
  <c r="B10" i="44"/>
  <c r="B50" i="44"/>
  <c r="F40" i="29"/>
  <c r="A80" i="18"/>
  <c r="A30" i="42"/>
  <c r="B70" i="42"/>
  <c r="B20" i="43"/>
  <c r="A50" i="43"/>
  <c r="C60" i="43"/>
  <c r="C10" i="44"/>
  <c r="A40" i="44"/>
  <c r="C50" i="44"/>
  <c r="A80" i="44"/>
  <c r="B80" i="18"/>
  <c r="B30" i="42"/>
  <c r="B40" i="44"/>
  <c r="B80" i="44"/>
  <c r="A70" i="18"/>
  <c r="C80" i="18"/>
  <c r="B70" i="18"/>
  <c r="C30" i="43"/>
  <c r="T30" i="41"/>
  <c r="F10" i="29"/>
  <c r="S30" i="41"/>
  <c r="K80" i="41"/>
  <c r="T80" i="41" s="1"/>
  <c r="J80" i="29" s="1"/>
  <c r="K20" i="41"/>
  <c r="T20" i="41" s="1"/>
  <c r="M60" i="40"/>
  <c r="M30" i="40"/>
  <c r="M50" i="40"/>
  <c r="M20" i="40"/>
  <c r="M10" i="40"/>
  <c r="D40" i="44" l="1"/>
  <c r="D40" i="42"/>
  <c r="D40" i="43"/>
  <c r="D10" i="43"/>
  <c r="D10" i="42"/>
  <c r="H70" i="29"/>
  <c r="G70" i="29"/>
  <c r="U70" i="41"/>
  <c r="H80" i="29"/>
  <c r="G80" i="29"/>
  <c r="U80" i="41"/>
  <c r="D50" i="43"/>
  <c r="D50" i="44"/>
  <c r="D50" i="42"/>
  <c r="D80" i="44"/>
  <c r="D80" i="18"/>
  <c r="D80" i="42"/>
  <c r="D80" i="43"/>
  <c r="D60" i="43"/>
  <c r="D60" i="44"/>
  <c r="D60" i="18"/>
  <c r="D60" i="42"/>
  <c r="D70" i="42"/>
  <c r="D70" i="43"/>
  <c r="D70" i="44"/>
  <c r="D70" i="18"/>
  <c r="G60" i="29"/>
  <c r="U60" i="41"/>
  <c r="K60" i="29" s="1"/>
  <c r="O20" i="40"/>
  <c r="U20" i="41"/>
  <c r="K20" i="29" s="1"/>
  <c r="G20" i="29"/>
  <c r="J20" i="29"/>
  <c r="N30" i="40"/>
  <c r="H30" i="29" s="1"/>
  <c r="G30" i="29"/>
  <c r="U30" i="41"/>
  <c r="K30" i="29" s="1"/>
  <c r="H40" i="29"/>
  <c r="U40" i="41"/>
  <c r="G40" i="29"/>
  <c r="N50" i="40"/>
  <c r="H50" i="29" s="1"/>
  <c r="G50" i="29"/>
  <c r="U50" i="41"/>
  <c r="J30" i="29"/>
  <c r="N10" i="40"/>
  <c r="H10" i="29" s="1"/>
  <c r="G10" i="29"/>
  <c r="U10" i="41"/>
  <c r="K10" i="29" s="1"/>
  <c r="N60" i="40"/>
  <c r="H60" i="29" s="1"/>
  <c r="O80" i="40"/>
  <c r="O50" i="40"/>
  <c r="N20" i="40"/>
  <c r="H20" i="29" s="1"/>
  <c r="O40" i="40"/>
  <c r="O30" i="40"/>
  <c r="O10" i="40"/>
  <c r="E20" i="43" l="1"/>
  <c r="E20" i="44"/>
  <c r="E20" i="42"/>
  <c r="K80" i="29"/>
  <c r="V80" i="41"/>
  <c r="M80" i="29" s="1"/>
  <c r="E60" i="43"/>
  <c r="E60" i="44"/>
  <c r="E60" i="18"/>
  <c r="E60" i="42"/>
  <c r="D30" i="42"/>
  <c r="D30" i="43"/>
  <c r="D30" i="44"/>
  <c r="K70" i="29"/>
  <c r="V70" i="41"/>
  <c r="M70" i="29" s="1"/>
  <c r="E30" i="42"/>
  <c r="E30" i="43"/>
  <c r="E30" i="44"/>
  <c r="D20" i="43"/>
  <c r="D20" i="44"/>
  <c r="D20" i="42"/>
  <c r="V30" i="41"/>
  <c r="M30" i="29" s="1"/>
  <c r="K50" i="29"/>
  <c r="V50" i="41"/>
  <c r="M50" i="29" s="1"/>
  <c r="V60" i="41"/>
  <c r="M60" i="29" s="1"/>
  <c r="K40" i="29"/>
  <c r="V40" i="41"/>
  <c r="M40" i="29" s="1"/>
  <c r="V20" i="41"/>
  <c r="M20" i="29" s="1"/>
  <c r="V10" i="41"/>
  <c r="M10" i="29" s="1"/>
  <c r="F50" i="44" l="1"/>
  <c r="F50" i="42"/>
  <c r="F50" i="43"/>
  <c r="F80" i="42"/>
  <c r="F80" i="43"/>
  <c r="F80" i="44"/>
  <c r="F80" i="18"/>
  <c r="E50" i="44"/>
  <c r="E50" i="42"/>
  <c r="E50" i="43"/>
  <c r="E80" i="42"/>
  <c r="E80" i="43"/>
  <c r="E80" i="44"/>
  <c r="E80" i="18"/>
  <c r="E10" i="44"/>
  <c r="E10" i="42"/>
  <c r="E10" i="43"/>
  <c r="F30" i="43"/>
  <c r="F30" i="44"/>
  <c r="F30" i="42"/>
  <c r="F10" i="44"/>
  <c r="F10" i="42"/>
  <c r="F10" i="43"/>
  <c r="F70" i="43"/>
  <c r="F70" i="44"/>
  <c r="F70" i="18"/>
  <c r="F70" i="42"/>
  <c r="F40" i="42"/>
  <c r="F40" i="43"/>
  <c r="F40" i="44"/>
  <c r="E40" i="42"/>
  <c r="E40" i="43"/>
  <c r="E40" i="44"/>
  <c r="E70" i="42"/>
  <c r="E70" i="43"/>
  <c r="E70" i="44"/>
  <c r="E70" i="18"/>
  <c r="F20" i="44"/>
  <c r="F20" i="42"/>
  <c r="F20" i="43"/>
  <c r="F60" i="43"/>
  <c r="F60" i="44"/>
  <c r="F60" i="18"/>
  <c r="F60" i="42"/>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78B73568-12AA-42D1-A683-B25B9E9FE83B}">
      <text>
        <r>
          <rPr>
            <b/>
            <sz val="9"/>
            <color indexed="81"/>
            <rFont val="Tahoma"/>
            <family val="2"/>
          </rPr>
          <t>Cindy Paola Lopez Roncancio:</t>
        </r>
        <r>
          <rPr>
            <sz val="9"/>
            <color indexed="81"/>
            <rFont val="Tahoma"/>
            <family val="2"/>
          </rPr>
          <t xml:space="preserve">
</t>
        </r>
      </text>
    </comment>
    <comment ref="N50" authorId="0" shapeId="0" xr:uid="{EA1C6AE6-CF1F-448B-9A90-9AA50B529BED}">
      <text>
        <r>
          <rPr>
            <b/>
            <sz val="9"/>
            <color indexed="81"/>
            <rFont val="Tahoma"/>
            <family val="2"/>
          </rPr>
          <t>Cindy Paola Lopez Roncancio:</t>
        </r>
        <r>
          <rPr>
            <sz val="9"/>
            <color indexed="81"/>
            <rFont val="Tahoma"/>
            <family val="2"/>
          </rPr>
          <t xml:space="preserve">
</t>
        </r>
      </text>
    </comment>
    <comment ref="N70" authorId="0" shapeId="0" xr:uid="{E6D3EBF2-5739-4AC6-93CE-A541E3C60E0B}">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<sst xmlns="http://schemas.openxmlformats.org/spreadsheetml/2006/main" count="1054" uniqueCount="522">
  <si>
    <t xml:space="preserve"> MAPA DE RIESGOS SIGCMA</t>
  </si>
  <si>
    <t>DEPENDENCIA (Unidad misional del CSJ o Unidad de la DEAJ o Seccional o CSJ en caso de despachos judiciales certificados)</t>
  </si>
  <si>
    <t xml:space="preserve">DIRECCIÓN EJECUTIVA DE ADMINISTRACIÓN JUDICIAL </t>
  </si>
  <si>
    <t>PROCESO (indique el tipo de proceso si es Estratégico. Misional, Apoyo, Evaluación y Mejora y especifique el nombre del proceso)</t>
  </si>
  <si>
    <t>Misionales</t>
  </si>
  <si>
    <t>MEJORAMIENTO INFRAESTRUCTURA FÍSICA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</si>
  <si>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</si>
  <si>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</si>
  <si>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</si>
  <si>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</si>
  <si>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</si>
  <si>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</si>
  <si>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</si>
  <si>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</si>
  <si>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</si>
  <si>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</si>
  <si>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</si>
  <si>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</si>
  <si>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</si>
  <si>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</si>
  <si>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</si>
  <si>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</si>
  <si>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</si>
  <si>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</si>
  <si>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</si>
  <si>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</si>
  <si>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</si>
  <si>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 Unidad de Infraestructura Física</t>
  </si>
  <si>
    <t xml:space="preserve">PROCESO </t>
  </si>
  <si>
    <t>Mejoramiento de la Infraestructura Física</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</si>
  <si>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</si>
  <si>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</si>
  <si>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</si>
  <si>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</si>
  <si>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</si>
  <si>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</si>
  <si>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</si>
  <si>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</si>
  <si>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</si>
  <si>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</si>
  <si>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</si>
  <si>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</si>
  <si>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</si>
  <si>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</si>
  <si>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</si>
  <si>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</si>
  <si>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</si>
  <si>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</si>
  <si>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</si>
  <si>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</si>
  <si>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</si>
  <si>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</si>
  <si>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</si>
  <si>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</si>
  <si>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</si>
  <si>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</si>
  <si>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</si>
  <si>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</si>
  <si>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</si>
  <si>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</si>
  <si>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</si>
  <si>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</si>
  <si>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</si>
  <si>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</si>
  <si>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</si>
  <si>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</si>
  <si>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</si>
  <si>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</si>
  <si>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</si>
  <si>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</si>
  <si>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</si>
  <si>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</si>
  <si>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</si>
  <si>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</si>
  <si>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</si>
  <si>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</si>
  <si>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</si>
  <si>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</si>
  <si>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</si>
  <si>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</si>
  <si>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</si>
  <si>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</si>
  <si>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</si>
  <si>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</si>
  <si>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</si>
  <si>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</si>
  <si>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</si>
  <si>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</si>
  <si>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</si>
  <si>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</si>
  <si>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</si>
  <si>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</si>
  <si>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</si>
  <si>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</si>
  <si>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</si>
  <si>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</si>
  <si>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</si>
  <si>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</si>
  <si>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</si>
  <si>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</si>
  <si>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</si>
  <si>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</si>
  <si>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</si>
  <si>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</si>
  <si>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</si>
  <si>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</si>
  <si>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</si>
  <si>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</si>
  <si>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</si>
  <si>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</si>
  <si>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</si>
  <si>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</si>
  <si>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</si>
  <si>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</si>
  <si>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</si>
  <si>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</si>
  <si>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</si>
  <si>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</si>
  <si>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</si>
  <si>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</si>
  <si>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</si>
  <si>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</si>
  <si>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</si>
  <si>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</si>
  <si>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</si>
  <si>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</si>
  <si>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</si>
  <si>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</si>
  <si>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</si>
  <si>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</si>
  <si>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</si>
  <si>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</si>
  <si>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</si>
  <si>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</si>
  <si>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</si>
  <si>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</si>
  <si>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</si>
  <si>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</si>
  <si>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</si>
  <si>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</si>
  <si>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</si>
  <si>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</si>
  <si>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</si>
  <si>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</si>
  <si>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</si>
  <si>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</si>
  <si>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</si>
  <si>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</si>
  <si>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</si>
  <si>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</si>
  <si>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</si>
  <si>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</si>
  <si>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</si>
  <si>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</si>
  <si>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</si>
  <si>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</si>
  <si>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</si>
  <si>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</si>
  <si>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</si>
  <si>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</si>
  <si>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</si>
  <si>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</si>
  <si>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</si>
  <si>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</si>
  <si>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</si>
  <si>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</si>
  <si>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</si>
  <si>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</si>
  <si>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</si>
  <si>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</si>
  <si>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</si>
  <si>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</si>
  <si>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</si>
  <si>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</si>
  <si>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</si>
  <si>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</si>
  <si>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</si>
  <si>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</si>
  <si>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</si>
  <si>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</si>
  <si>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</si>
  <si>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</si>
  <si>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</si>
  <si>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</si>
  <si>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</si>
  <si>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</si>
  <si>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</si>
  <si>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</si>
  <si>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</si>
  <si>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</si>
  <si>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</si>
  <si>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</si>
  <si>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</si>
  <si>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</si>
  <si>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</si>
  <si>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</si>
  <si>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</si>
  <si>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</si>
  <si>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</si>
  <si>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</si>
  <si>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</si>
  <si>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</si>
  <si>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</si>
  <si>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</si>
  <si>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</si>
  <si>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</si>
  <si>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</si>
  <si>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</si>
  <si>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</si>
  <si>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</si>
  <si>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</si>
  <si>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</si>
  <si>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</si>
  <si>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</si>
  <si>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</si>
  <si>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</si>
  <si>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</si>
  <si>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</si>
  <si>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</si>
  <si>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</si>
  <si>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</si>
  <si>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</si>
  <si>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</si>
  <si>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</si>
  <si>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</si>
  <si>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</si>
  <si>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</si>
  <si>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</si>
  <si>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</si>
  <si>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</si>
  <si>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</si>
  <si>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</si>
  <si>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</si>
  <si>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</si>
  <si>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</si>
  <si>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</si>
  <si>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</si>
  <si>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</si>
  <si>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</si>
  <si>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</si>
  <si>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</si>
  <si>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</si>
  <si>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</si>
  <si>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</si>
  <si>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</si>
  <si>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</si>
  <si>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</si>
  <si>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</si>
  <si>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</si>
  <si>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</si>
  <si>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</si>
  <si>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</si>
  <si>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</si>
  <si>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</si>
  <si>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</si>
  <si>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</si>
  <si>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</si>
  <si>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</si>
  <si>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</si>
  <si>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</si>
  <si>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</si>
  <si>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</si>
  <si>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</si>
  <si>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</si>
  <si>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</si>
  <si>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</si>
  <si>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</si>
  <si>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</si>
  <si>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</si>
  <si>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</si>
  <si>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</si>
  <si>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</si>
  <si>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</si>
  <si>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</si>
  <si>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</si>
  <si>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</si>
  <si>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</si>
  <si>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</si>
  <si>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</si>
  <si>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</si>
  <si>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</si>
  <si>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</si>
  <si>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</si>
  <si>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</si>
  <si>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</si>
  <si>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</si>
  <si>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</si>
  <si>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</si>
  <si>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</si>
  <si>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</si>
  <si>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</si>
  <si>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</si>
  <si>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</si>
  <si>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Interrupción o afectación en la prestación del servicio judicial</t>
  </si>
  <si>
    <t xml:space="preserve">Entre  0 a 48 horas habiles al año </t>
  </si>
  <si>
    <t>Leve - 1</t>
  </si>
  <si>
    <t>Interrupción o afectación en la prestación del servicio administrativo</t>
  </si>
  <si>
    <t>Entre 0 a 96 horas habiles al año  o afectación minima</t>
  </si>
  <si>
    <t/>
  </si>
  <si>
    <t>Afectación al presupuesto en un valor &lt;0,5% y ≥1%.</t>
  </si>
  <si>
    <t>Menor - 2</t>
  </si>
  <si>
    <t>Entre  145 a 192 horas  hábiles al año</t>
  </si>
  <si>
    <t>Mayor - 4</t>
  </si>
  <si>
    <t>Entre e 97 a 192 horas  habiles al año o afectación baja</t>
  </si>
  <si>
    <t xml:space="preserve">De un área del nivel central, seccional o despacho judicial </t>
  </si>
  <si>
    <t>Afectación al presupuesto en un valor ≥50%.</t>
  </si>
  <si>
    <t>Incumplimiento de las metas establecidas</t>
  </si>
  <si>
    <t>Incumplimiento del 40% de los indicadores del proceso</t>
  </si>
  <si>
    <t>Muy Baja - 1</t>
  </si>
  <si>
    <t xml:space="preserve">De la entidad y sector justicia a nivel internacional </t>
  </si>
  <si>
    <t>Falta de ética de los servidores públicos (Debilidades en principios y valores)</t>
  </si>
  <si>
    <t>Incumplimiento del 20% de los indicadores del proceso</t>
  </si>
  <si>
    <t>Falta de ética de terceros interesados  (Debilidades principios y valores)</t>
  </si>
  <si>
    <t xml:space="preserve">De la entidad y sector justicia a nivel nacional </t>
  </si>
  <si>
    <t>Afectación al  presupuesto en un valor  &lt;5% y  ≥20%.</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</si>
  <si>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</si>
  <si>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</si>
  <si>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Bajo - 2</t>
  </si>
  <si>
    <t>Debilidades en los controles de los procedimientos y obligaciones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</si>
  <si>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</si>
  <si>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</si>
  <si>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</si>
  <si>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</si>
  <si>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</si>
  <si>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</si>
  <si>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</si>
  <si>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</si>
  <si>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</si>
  <si>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</si>
  <si>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</si>
  <si>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</si>
  <si>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</si>
  <si>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</si>
  <si>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</si>
  <si>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</si>
  <si>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</si>
  <si>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</si>
  <si>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</si>
  <si>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</si>
  <si>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</si>
  <si>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</si>
  <si>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</si>
  <si>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</si>
  <si>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</si>
  <si>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</si>
  <si>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</si>
  <si>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</si>
  <si>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</si>
  <si>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</si>
  <si>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</si>
  <si>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</si>
  <si>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</si>
  <si>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</si>
  <si>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</si>
  <si>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</si>
  <si>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</si>
  <si>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</si>
  <si>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</si>
  <si>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</si>
  <si>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</si>
  <si>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</si>
  <si>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</si>
  <si>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</si>
  <si>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</si>
  <si>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</si>
  <si>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</si>
  <si>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</si>
  <si>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</si>
  <si>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</si>
  <si>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</si>
  <si>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</si>
  <si>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</si>
  <si>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</si>
  <si>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</si>
  <si>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</si>
  <si>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</si>
  <si>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</si>
  <si>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</si>
  <si>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</si>
  <si>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</si>
  <si>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</si>
  <si>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</si>
  <si>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</si>
  <si>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</si>
  <si>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</si>
  <si>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</si>
  <si>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</si>
  <si>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</si>
  <si>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</si>
  <si>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</si>
  <si>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</si>
  <si>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</si>
  <si>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</si>
  <si>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≥0,5%.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</si>
  <si>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</si>
  <si>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</si>
  <si>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</si>
  <si>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</si>
  <si>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</si>
  <si>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</si>
  <si>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</si>
  <si>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</si>
  <si>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</si>
  <si>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</si>
  <si>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</si>
  <si>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</si>
  <si>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</si>
  <si>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</si>
  <si>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</si>
  <si>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</si>
  <si>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</si>
  <si>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</si>
  <si>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</si>
  <si>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</si>
  <si>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</si>
  <si>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</si>
  <si>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</si>
  <si>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</si>
  <si>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</si>
  <si>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</si>
  <si>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</si>
  <si>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</si>
  <si>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</si>
  <si>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</si>
  <si>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</si>
  <si>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</si>
  <si>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</si>
  <si>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</si>
  <si>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</si>
  <si>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</si>
  <si>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</si>
  <si>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</si>
  <si>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</si>
  <si>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</si>
  <si>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</si>
  <si>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</si>
  <si>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</si>
  <si>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</si>
  <si>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</si>
  <si>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</si>
  <si>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</si>
  <si>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</si>
  <si>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</si>
  <si>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</si>
  <si>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</si>
  <si>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</si>
  <si>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</si>
  <si>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</si>
  <si>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</si>
  <si>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</si>
  <si>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</si>
  <si>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</si>
  <si>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</si>
  <si>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</si>
  <si>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</si>
  <si>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</si>
  <si>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</si>
  <si>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</si>
  <si>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</si>
  <si>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</si>
  <si>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</si>
  <si>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</si>
  <si>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</si>
  <si>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</si>
  <si>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</si>
  <si>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</si>
  <si>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</si>
  <si>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</si>
  <si>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</si>
  <si>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</si>
  <si>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</si>
  <si>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Direccion Seccional de Administración Judicial de Cúcuta</t>
  </si>
  <si>
    <t>Demora</t>
  </si>
  <si>
    <t>Posibilidad de que se genere retraso en la contratación, ejecución y entrega de los contratos de obra, inteventoria  de infraestructura física , por factores asociados a la adquisición, contratación, ejecución de estudios, diseños y construcción de infraestructura judicial.</t>
  </si>
  <si>
    <t>1. Tardanza en la legalización del contrato</t>
  </si>
  <si>
    <t>2. Necesidad de ajustes a los diseños iniciales</t>
  </si>
  <si>
    <t>3.  Necesidad ajustes a las especificaciones técnicas</t>
  </si>
  <si>
    <t>4.  Dificultad climatológica</t>
  </si>
  <si>
    <t>5. Flexibilidad en las exigencias del cumplimiento del contrato</t>
  </si>
  <si>
    <t>6.  Alteración del Orden Publico</t>
  </si>
  <si>
    <t>Daño o deterioro</t>
  </si>
  <si>
    <t>Posibilidad de que dado un evento o situación externa, se genere una afectación grave o leve a la infraestructura física judicial, a causa de un evento que impacte la infraestructura física.</t>
  </si>
  <si>
    <t>1. Actos terroristas, orden público, hurto y asonadas.</t>
  </si>
  <si>
    <t>2.  Evento de carácter natural como: terremotos, avalanchas, incendios, deslizamientos, huracán, entre otros.</t>
  </si>
  <si>
    <t>3. Daños ocasionados por terceros a sedes judiciales</t>
  </si>
  <si>
    <t>Suspensión de las obras</t>
  </si>
  <si>
    <t>Posibilidad de que dado un evento o situación externa, se genere una suspensión de las actividades</t>
  </si>
  <si>
    <t>1. Condiciones Climáticas y factores Naturales.</t>
  </si>
  <si>
    <t>2. Paros, bloqueos o situaciones de orden público</t>
  </si>
  <si>
    <t>3. Incumplimiento del contratista.</t>
  </si>
  <si>
    <t>Corrupción</t>
  </si>
  <si>
    <t xml:space="preserve">Posibilidad de actos indebidos de  los servidores judiciales debido a  la carencia en transparencia, etica y valores </t>
  </si>
  <si>
    <t>1. Desconocimiento del Código Iberoamericano de Etica</t>
  </si>
  <si>
    <t>3.Carencia de principios y valores</t>
  </si>
  <si>
    <t xml:space="preserve">2. Insuficientes programas de capacitación para la toma de conciencia debido al desconocimiento de la ley antisoborno (ISO 37001:2016), Plan Anticorrupción y  de los  valores y principios propios de la entidad.  </t>
  </si>
  <si>
    <t>Nivel Seccional</t>
  </si>
  <si>
    <t xml:space="preserve"> Incumplimiento en la aplicación  de la normavidad ambiental vigente, Afectaciones ambientales</t>
  </si>
  <si>
    <t>Se tienen   afectaciones ambientales que generen impactos negativos en el entorno.</t>
  </si>
  <si>
    <t>1. Desconocimiento de los requisitos ambientales normativos, del nivel nacional, regional y local</t>
  </si>
  <si>
    <t>2. Inadecuada aplicación de los criterios ambientales establecidos en la Guía PGAS.</t>
  </si>
  <si>
    <t>3. Debilidad en la labor de Supervisión Ambiental de la Interventoría</t>
  </si>
  <si>
    <t>4. Accidentes que generan afectaciones ambientales</t>
  </si>
  <si>
    <t>Si el hecho llegara a presentarse, tendría consecuencias o efectos mínimos sobre la entidad.</t>
  </si>
  <si>
    <t>Terrorismo</t>
  </si>
  <si>
    <t>Posibilidad de atentados contra la infraestructura física mediante los artefactos explosivos o incendiarios colocados en el interior o exterior de las edificaciones</t>
  </si>
  <si>
    <t>1. Grupos al margen de la ley</t>
  </si>
  <si>
    <t>2. Alteración del Orden Publico</t>
  </si>
  <si>
    <t>Interrupción o demora en el Servicio Público de Administrar  Justicia.</t>
  </si>
  <si>
    <t>Posibilidad de  afectación en la Prestación del Servicio de Justicia debido a un suceso de fuerza mayor que imposibilita la gestión judicial</t>
  </si>
  <si>
    <t xml:space="preserve">1. Paros que afecten la prestación del servicio.  </t>
  </si>
  <si>
    <t>2. Huelgas, protestas ciudadana</t>
  </si>
  <si>
    <t>3. Disturbios o hechos violentos</t>
  </si>
  <si>
    <t>4.Pandemia</t>
  </si>
  <si>
    <t>5.Emergencias Ambientales</t>
  </si>
  <si>
    <t xml:space="preserve">Enviar correos  con el formato indicado por la unidad de infraestructura o mejoramiento con el plan de necesidades </t>
  </si>
  <si>
    <t xml:space="preserve">Enviar correos  solicitando el apoyo en la revision de proyectos </t>
  </si>
  <si>
    <t>Mediante medidas administrativas internas y adecuaciones temporales para prevenir la afectación de obras.</t>
  </si>
  <si>
    <t>Comunicación oportuna del contratista a la entidad en caso de suspensión o prórroga de la obra</t>
  </si>
  <si>
    <t>Proyección del presupuesto anual</t>
  </si>
  <si>
    <t>Verificar la disposición de estudios y diseños aprobados por el área respectiva, previo al inicio del proceso de contratación</t>
  </si>
  <si>
    <t>Ajuste de Cronogramas por parte del contratista.</t>
  </si>
  <si>
    <t>Aplicar controles de calidad para los proyectos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</si>
</sst>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8">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9"/>
      <color theme="0"/>
      <name val="Arial Narrow"/>
      <family val="2"/>
    </font>
    <font>
      <sz val="9"/>
      <color theme="2"/>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1"/>
      <color theme="1" tint="4.9989318521683403E-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s>
  <borders count="10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5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lignment vertical="top"/>
    </xf>
    <xf numFmtId="0" fontId="69" fillId="19" borderId="21" xfId="0" applyFont="1" applyFill="1" applyBorder="1" applyAlignment="1" applyProtection="1">
      <alignment horizontal="left" vertical="top" wrapText="1"/>
      <protection locked="0"/>
    </xf>
    <xf numFmtId="0" fontId="69" fillId="19"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2" borderId="25" xfId="0" applyFont="1" applyFill="1" applyBorder="1" applyAlignment="1">
      <alignment horizontal="justify" vertical="center" wrapText="1"/>
    </xf>
    <xf numFmtId="0" fontId="62" fillId="22" borderId="25" xfId="0" applyFont="1" applyFill="1" applyBorder="1" applyAlignment="1">
      <alignment horizontal="center" vertical="center" wrapText="1"/>
    </xf>
    <xf numFmtId="0" fontId="75" fillId="22" borderId="25" xfId="0" applyFont="1" applyFill="1" applyBorder="1" applyAlignment="1">
      <alignment horizontal="left" vertical="center"/>
    </xf>
    <xf numFmtId="0" fontId="75" fillId="0" borderId="25" xfId="0" applyFont="1" applyBorder="1" applyAlignment="1">
      <alignment horizontal="left" vertical="center"/>
    </xf>
    <xf numFmtId="0" fontId="62" fillId="22"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61" fillId="5" borderId="21" xfId="0" applyFont="1" applyFill="1" applyBorder="1" applyAlignment="1" applyProtection="1">
      <alignment horizontal="center" vertical="center" wrapText="1"/>
      <protection locked="0"/>
    </xf>
    <xf numFmtId="0" fontId="85" fillId="0" borderId="0" xfId="0" applyFont="1"/>
    <xf numFmtId="0" fontId="85" fillId="0" borderId="0" xfId="0" applyFont="1" applyAlignment="1" applyProtection="1">
      <alignment horizontal="center" vertical="center"/>
      <protection locked="0"/>
    </xf>
    <xf numFmtId="0" fontId="85" fillId="0" borderId="0" xfId="0" applyFont="1" applyAlignment="1" applyProtection="1">
      <alignment horizontal="left"/>
      <protection locked="0"/>
    </xf>
    <xf numFmtId="0" fontId="85" fillId="0" borderId="0" xfId="0" applyFont="1" applyAlignment="1" applyProtection="1">
      <alignment horizontal="center"/>
      <protection locked="0"/>
    </xf>
    <xf numFmtId="0" fontId="88" fillId="3" borderId="30" xfId="0" applyFont="1" applyFill="1" applyBorder="1" applyAlignment="1">
      <alignment horizontal="center" vertical="center" wrapText="1" readingOrder="1"/>
    </xf>
    <xf numFmtId="0" fontId="88" fillId="3" borderId="30" xfId="0" applyFont="1" applyFill="1" applyBorder="1" applyAlignment="1">
      <alignment horizontal="center" vertical="center" wrapText="1"/>
    </xf>
    <xf numFmtId="0" fontId="85" fillId="3" borderId="0" xfId="0" applyFont="1" applyFill="1"/>
    <xf numFmtId="0" fontId="88" fillId="0" borderId="30" xfId="0" applyFont="1" applyBorder="1" applyAlignment="1">
      <alignment horizontal="center" vertical="center" wrapText="1" readingOrder="1"/>
    </xf>
    <xf numFmtId="0" fontId="62" fillId="0" borderId="0" xfId="0" applyFont="1" applyAlignment="1">
      <alignment vertical="center" wrapText="1"/>
    </xf>
    <xf numFmtId="0" fontId="86" fillId="0" borderId="0" xfId="0" applyFont="1"/>
    <xf numFmtId="0" fontId="87"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5" fillId="0" borderId="0" xfId="0" applyFont="1" applyAlignment="1">
      <alignment horizontal="left"/>
    </xf>
    <xf numFmtId="0" fontId="85" fillId="0" borderId="0" xfId="0" applyFont="1" applyAlignment="1">
      <alignment horizontal="center"/>
    </xf>
    <xf numFmtId="0" fontId="88" fillId="3" borderId="30" xfId="0" applyFont="1" applyFill="1" applyBorder="1" applyAlignment="1">
      <alignment horizontal="justify" vertical="center" wrapText="1"/>
    </xf>
    <xf numFmtId="0" fontId="85" fillId="3" borderId="0" xfId="0" applyFont="1" applyFill="1" applyAlignment="1">
      <alignment horizontal="justify" vertical="center"/>
    </xf>
    <xf numFmtId="0" fontId="88" fillId="3" borderId="30" xfId="0" applyFont="1" applyFill="1" applyBorder="1" applyAlignment="1">
      <alignment horizontal="justify" vertical="center" wrapText="1" readingOrder="1"/>
    </xf>
    <xf numFmtId="0" fontId="88" fillId="3" borderId="30" xfId="0" applyFont="1" applyFill="1" applyBorder="1" applyAlignment="1">
      <alignment horizontal="justify" vertical="center"/>
    </xf>
    <xf numFmtId="0" fontId="88" fillId="23" borderId="30" xfId="0" applyFont="1" applyFill="1" applyBorder="1" applyAlignment="1">
      <alignment horizontal="justify" vertical="center" wrapText="1"/>
    </xf>
    <xf numFmtId="0" fontId="88" fillId="0" borderId="30" xfId="0" applyFont="1" applyBorder="1" applyAlignment="1">
      <alignment horizontal="justify" vertical="center" wrapText="1"/>
    </xf>
    <xf numFmtId="0" fontId="85" fillId="0" borderId="0" xfId="0" applyFont="1" applyAlignment="1" applyProtection="1">
      <alignment vertical="center"/>
      <protection locked="0"/>
    </xf>
    <xf numFmtId="0" fontId="85" fillId="0" borderId="0" xfId="0" applyFont="1" applyProtection="1">
      <protection locked="0"/>
    </xf>
    <xf numFmtId="0" fontId="87" fillId="20" borderId="30" xfId="0" applyFont="1" applyFill="1" applyBorder="1" applyAlignment="1">
      <alignment horizontal="center" vertical="center" wrapText="1" readingOrder="1"/>
    </xf>
    <xf numFmtId="0" fontId="87" fillId="0" borderId="30" xfId="0" applyFont="1" applyBorder="1" applyAlignment="1">
      <alignment vertical="center" wrapText="1" readingOrder="1"/>
    </xf>
    <xf numFmtId="0" fontId="88" fillId="3" borderId="30" xfId="0" applyFont="1" applyFill="1" applyBorder="1" applyAlignment="1">
      <alignment horizontal="center" vertical="center"/>
    </xf>
    <xf numFmtId="0" fontId="88" fillId="3" borderId="31" xfId="0" applyFont="1" applyFill="1" applyBorder="1" applyAlignment="1">
      <alignment horizontal="center" vertical="center" wrapText="1" readingOrder="1"/>
    </xf>
    <xf numFmtId="0" fontId="88" fillId="3" borderId="31" xfId="0" applyFont="1" applyFill="1" applyBorder="1" applyAlignment="1">
      <alignment horizontal="center" vertical="center"/>
    </xf>
    <xf numFmtId="0" fontId="88" fillId="3" borderId="31" xfId="0" applyFont="1" applyFill="1" applyBorder="1" applyAlignment="1">
      <alignment horizontal="justify" vertical="center" wrapText="1"/>
    </xf>
    <xf numFmtId="0" fontId="91" fillId="20"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79" fillId="4" borderId="1" xfId="0" applyFont="1" applyFill="1" applyBorder="1" applyAlignment="1">
      <alignment horizontal="center"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2" fontId="0" fillId="0" borderId="0" xfId="3" applyNumberFormat="1" applyFont="1" applyBorder="1"/>
    <xf numFmtId="165" fontId="0" fillId="0" borderId="0" xfId="3" applyNumberFormat="1" applyFont="1" applyBorder="1" applyAlignment="1">
      <alignment horizontal="center"/>
    </xf>
    <xf numFmtId="165" fontId="0" fillId="0" borderId="0" xfId="3" applyNumberFormat="1" applyFont="1" applyBorder="1"/>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justify" vertical="center" wrapText="1"/>
    </xf>
    <xf numFmtId="2" fontId="12" fillId="0" borderId="1" xfId="3" applyNumberFormat="1" applyFont="1" applyFill="1" applyBorder="1" applyAlignment="1">
      <alignment horizontal="center" vertical="center" wrapText="1"/>
    </xf>
    <xf numFmtId="0" fontId="93" fillId="4" borderId="63" xfId="0" applyFont="1" applyFill="1" applyBorder="1" applyAlignment="1">
      <alignment horizontal="center" vertical="center" textRotation="90"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88"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2"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94"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59" xfId="0" applyNumberFormat="1" applyBorder="1" applyAlignment="1">
      <alignment horizontal="left" vertical="center" wrapText="1"/>
    </xf>
    <xf numFmtId="4" fontId="0" fillId="0" borderId="90"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5"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4"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6" xfId="0" applyFont="1" applyFill="1" applyBorder="1" applyAlignment="1">
      <alignment horizontal="center" vertical="center" wrapText="1" readingOrder="1"/>
    </xf>
    <xf numFmtId="0" fontId="42" fillId="8" borderId="97" xfId="0" applyFont="1" applyFill="1" applyBorder="1" applyAlignment="1">
      <alignment horizontal="center" vertical="center" wrapText="1" readingOrder="1"/>
    </xf>
    <xf numFmtId="0" fontId="42" fillId="9" borderId="97" xfId="0" applyFont="1" applyFill="1" applyBorder="1" applyAlignment="1">
      <alignment horizontal="center" vertical="center" wrapText="1" readingOrder="1"/>
    </xf>
    <xf numFmtId="0" fontId="42" fillId="10" borderId="97" xfId="0" applyFont="1" applyFill="1" applyBorder="1" applyAlignment="1">
      <alignment horizontal="center" vertical="center" wrapText="1" readingOrder="1"/>
    </xf>
    <xf numFmtId="0" fontId="43" fillId="11" borderId="97"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8" xfId="0" applyFont="1" applyFill="1" applyBorder="1" applyAlignment="1">
      <alignment horizontal="center" vertical="center" wrapText="1" readingOrder="1"/>
    </xf>
    <xf numFmtId="0" fontId="42" fillId="8" borderId="99" xfId="0" applyFont="1" applyFill="1" applyBorder="1" applyAlignment="1">
      <alignment horizontal="center" vertical="center" wrapText="1" readingOrder="1"/>
    </xf>
    <xf numFmtId="0" fontId="42" fillId="9" borderId="99" xfId="0" applyFont="1" applyFill="1" applyBorder="1" applyAlignment="1">
      <alignment horizontal="center" vertical="center" wrapText="1" readingOrder="1"/>
    </xf>
    <xf numFmtId="0" fontId="42" fillId="10" borderId="99" xfId="0" applyFont="1" applyFill="1" applyBorder="1" applyAlignment="1">
      <alignment horizontal="center" vertical="center" wrapText="1" readingOrder="1"/>
    </xf>
    <xf numFmtId="0" fontId="43" fillId="11" borderId="99"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103" xfId="0" applyFont="1" applyBorder="1" applyAlignment="1">
      <alignment horizontal="center" vertical="center" wrapText="1"/>
    </xf>
    <xf numFmtId="0" fontId="35" fillId="4" borderId="1" xfId="0" applyFont="1" applyFill="1" applyBorder="1" applyAlignment="1">
      <alignment vertical="center" wrapText="1"/>
    </xf>
    <xf numFmtId="0" fontId="33" fillId="4" borderId="1" xfId="0" applyFont="1" applyFill="1" applyBorder="1" applyAlignment="1" applyProtection="1">
      <alignment horizontal="center" vertical="center" wrapText="1"/>
      <protection locked="0"/>
    </xf>
    <xf numFmtId="0" fontId="83" fillId="16" borderId="1" xfId="0" applyFont="1" applyFill="1" applyBorder="1" applyAlignment="1" applyProtection="1">
      <alignment horizontal="center" vertical="center"/>
      <protection locked="0"/>
    </xf>
    <xf numFmtId="0" fontId="84" fillId="4" borderId="1" xfId="0" applyFont="1" applyFill="1" applyBorder="1" applyAlignment="1">
      <alignment horizontal="center" vertical="center" wrapText="1"/>
    </xf>
    <xf numFmtId="0" fontId="27" fillId="17" borderId="59" xfId="0" applyFont="1" applyFill="1" applyBorder="1"/>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65" fillId="0" borderId="0" xfId="0" applyFont="1"/>
    <xf numFmtId="0" fontId="66" fillId="0" borderId="0" xfId="0" applyFont="1"/>
    <xf numFmtId="0" fontId="95" fillId="0" borderId="104" xfId="0" applyFont="1" applyBorder="1" applyAlignment="1">
      <alignment horizontal="center" vertical="center" wrapText="1"/>
    </xf>
    <xf numFmtId="0" fontId="95" fillId="0" borderId="36" xfId="0" applyFont="1" applyBorder="1" applyAlignment="1">
      <alignment horizontal="center" vertical="center" wrapText="1"/>
    </xf>
    <xf numFmtId="0" fontId="96" fillId="0" borderId="103" xfId="0" applyFont="1" applyBorder="1" applyAlignment="1">
      <alignment horizontal="center" vertical="center" wrapText="1"/>
    </xf>
    <xf numFmtId="0" fontId="96" fillId="0" borderId="40" xfId="0" applyFont="1" applyBorder="1" applyAlignment="1">
      <alignment horizontal="center" vertical="center" wrapText="1"/>
    </xf>
    <xf numFmtId="0" fontId="95" fillId="0" borderId="105" xfId="0" applyFont="1" applyBorder="1" applyAlignment="1">
      <alignment horizontal="center" vertical="center" wrapText="1"/>
    </xf>
    <xf numFmtId="0" fontId="95" fillId="0" borderId="37" xfId="0" applyFont="1" applyBorder="1" applyAlignment="1">
      <alignment horizontal="center" vertical="center" wrapText="1"/>
    </xf>
    <xf numFmtId="14" fontId="96" fillId="0" borderId="40"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0" fillId="0" borderId="1" xfId="0" applyBorder="1" applyAlignment="1">
      <alignment horizontal="center" vertical="center" wrapText="1"/>
    </xf>
    <xf numFmtId="0" fontId="0" fillId="0" borderId="47" xfId="0"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47" xfId="0" applyBorder="1" applyAlignment="1">
      <alignment horizontal="justify"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11" fillId="3" borderId="4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47" xfId="0" applyBorder="1" applyAlignment="1">
      <alignment horizontal="left" vertical="center" wrapText="1"/>
    </xf>
    <xf numFmtId="0" fontId="0" fillId="0" borderId="1" xfId="0" applyBorder="1" applyAlignment="1">
      <alignment horizontal="left" vertical="center" wrapText="1"/>
    </xf>
    <xf numFmtId="0" fontId="12" fillId="0" borderId="1" xfId="0" applyFont="1" applyBorder="1" applyAlignment="1">
      <alignment horizontal="center" vertical="center" wrapText="1"/>
    </xf>
    <xf numFmtId="0" fontId="97" fillId="0" borderId="1" xfId="0" applyFont="1" applyBorder="1" applyAlignment="1">
      <alignment horizontal="justify" vertical="center" wrapText="1"/>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92"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9"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87" fillId="0" borderId="30" xfId="0" applyFont="1" applyBorder="1" applyAlignment="1">
      <alignment horizontal="center" vertical="center" wrapText="1" readingOrder="1"/>
    </xf>
    <xf numFmtId="0" fontId="70" fillId="0" borderId="21" xfId="0" applyFont="1" applyBorder="1" applyAlignment="1" applyProtection="1">
      <alignment horizontal="center" vertical="center"/>
      <protection locked="0"/>
    </xf>
    <xf numFmtId="0" fontId="91" fillId="20" borderId="22" xfId="0" applyFont="1" applyFill="1" applyBorder="1" applyAlignment="1" applyProtection="1">
      <alignment horizontal="center" vertical="center"/>
      <protection locked="0"/>
    </xf>
    <xf numFmtId="0" fontId="91" fillId="20" borderId="24" xfId="0" applyFont="1" applyFill="1" applyBorder="1" applyAlignment="1" applyProtection="1">
      <alignment horizontal="center" vertical="center"/>
      <protection locked="0"/>
    </xf>
    <xf numFmtId="0" fontId="91" fillId="20"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90" fillId="19" borderId="30" xfId="0" applyFont="1" applyFill="1" applyBorder="1" applyAlignment="1">
      <alignment horizontal="center" vertical="center" wrapText="1" readingOrder="1"/>
    </xf>
    <xf numFmtId="0" fontId="87" fillId="3" borderId="30" xfId="0" applyFont="1" applyFill="1" applyBorder="1" applyAlignment="1">
      <alignment horizontal="center" vertical="center" wrapText="1" readingOrder="1"/>
    </xf>
    <xf numFmtId="0" fontId="87" fillId="0" borderId="30" xfId="0" applyFont="1" applyBorder="1" applyAlignment="1">
      <alignment horizontal="left" vertical="center" wrapText="1" readingOrder="1"/>
    </xf>
    <xf numFmtId="0" fontId="87" fillId="0" borderId="31" xfId="0" applyFont="1" applyBorder="1" applyAlignment="1">
      <alignment horizontal="center" vertical="center" wrapText="1" readingOrder="1"/>
    </xf>
    <xf numFmtId="0" fontId="87" fillId="0" borderId="33" xfId="0" applyFont="1" applyBorder="1" applyAlignment="1">
      <alignment horizontal="center" vertical="center" wrapText="1" readingOrder="1"/>
    </xf>
    <xf numFmtId="0" fontId="87" fillId="0" borderId="32" xfId="0" applyFont="1" applyBorder="1" applyAlignment="1">
      <alignment horizontal="center" vertical="center" wrapText="1" readingOrder="1"/>
    </xf>
    <xf numFmtId="0" fontId="72" fillId="0" borderId="0" xfId="0" applyFont="1" applyAlignment="1">
      <alignment horizontal="center" vertical="center"/>
    </xf>
    <xf numFmtId="0" fontId="73" fillId="19" borderId="26" xfId="0" applyFont="1" applyFill="1" applyBorder="1" applyAlignment="1">
      <alignment horizontal="center" vertical="center"/>
    </xf>
    <xf numFmtId="0" fontId="73" fillId="19" borderId="21" xfId="0" applyFont="1" applyFill="1" applyBorder="1" applyAlignment="1">
      <alignment horizontal="center" vertical="center"/>
    </xf>
    <xf numFmtId="0" fontId="74" fillId="20" borderId="25" xfId="0" applyFont="1" applyFill="1" applyBorder="1" applyAlignment="1">
      <alignment horizontal="center" vertical="center" wrapText="1"/>
    </xf>
    <xf numFmtId="0" fontId="74" fillId="20" borderId="25" xfId="0" applyFont="1" applyFill="1" applyBorder="1" applyAlignment="1">
      <alignment horizontal="center" vertical="center"/>
    </xf>
    <xf numFmtId="0" fontId="74" fillId="20" borderId="27" xfId="0" applyFont="1" applyFill="1" applyBorder="1" applyAlignment="1">
      <alignment horizontal="center" vertical="center"/>
    </xf>
    <xf numFmtId="0" fontId="74" fillId="20" borderId="28"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12" fillId="0" borderId="1" xfId="0" applyFont="1" applyBorder="1" applyAlignment="1">
      <alignment horizontal="center" vertical="center" wrapText="1"/>
    </xf>
    <xf numFmtId="0" fontId="12" fillId="11"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12" fillId="0" borderId="1" xfId="0" applyFont="1" applyBorder="1" applyAlignment="1">
      <alignment horizontal="justify"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9" fontId="12" fillId="0" borderId="1" xfId="4" applyFont="1" applyFill="1" applyBorder="1" applyAlignment="1">
      <alignment horizontal="center" vertical="center" wrapText="1"/>
    </xf>
    <xf numFmtId="0" fontId="12" fillId="0" borderId="1" xfId="0" applyFont="1" applyBorder="1" applyAlignment="1">
      <alignment horizontal="left" vertical="center" wrapText="1"/>
    </xf>
    <xf numFmtId="0" fontId="76"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xf>
    <xf numFmtId="0" fontId="76" fillId="16" borderId="1" xfId="0" applyFont="1" applyFill="1" applyBorder="1" applyAlignment="1" applyProtection="1">
      <alignment horizontal="center" vertical="center"/>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8" fillId="4" borderId="1" xfId="0" applyFont="1" applyFill="1" applyBorder="1" applyAlignment="1">
      <alignment horizontal="center" vertical="top" wrapText="1"/>
    </xf>
    <xf numFmtId="0" fontId="78" fillId="4" borderId="1" xfId="0" applyFont="1" applyFill="1" applyBorder="1" applyAlignment="1">
      <alignment horizontal="center"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16" borderId="1" xfId="0" applyFont="1" applyFill="1" applyBorder="1" applyAlignment="1" applyProtection="1">
      <alignment horizontal="center" vertical="center" wrapText="1"/>
      <protection locked="0"/>
    </xf>
    <xf numFmtId="2" fontId="12"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6" xfId="0" applyFont="1" applyFill="1" applyBorder="1" applyAlignment="1">
      <alignment horizontal="center" vertical="center"/>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0" fillId="0" borderId="47" xfId="0" applyBorder="1" applyAlignment="1">
      <alignment horizontal="center" vertical="center" wrapText="1"/>
    </xf>
    <xf numFmtId="0" fontId="0" fillId="0" borderId="1" xfId="0" applyBorder="1" applyAlignment="1">
      <alignment horizontal="center" vertical="center"/>
    </xf>
    <xf numFmtId="0" fontId="0" fillId="0" borderId="90" xfId="0" applyBorder="1" applyAlignment="1">
      <alignment horizontal="center" vertical="center"/>
    </xf>
    <xf numFmtId="0" fontId="0" fillId="0" borderId="1" xfId="0" applyBorder="1" applyAlignment="1">
      <alignment horizontal="center" vertical="center" wrapText="1"/>
    </xf>
    <xf numFmtId="0" fontId="0" fillId="0" borderId="90" xfId="0" applyBorder="1" applyAlignment="1">
      <alignment horizontal="center" vertical="center" wrapText="1"/>
    </xf>
    <xf numFmtId="9" fontId="0" fillId="0" borderId="47"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90" xfId="0" applyNumberFormat="1" applyBorder="1" applyAlignment="1">
      <alignment horizontal="center" vertical="center" wrapText="1"/>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0" xfId="0" applyNumberFormat="1" applyBorder="1" applyAlignment="1">
      <alignment horizontal="center" vertical="center" wrapText="1"/>
    </xf>
    <xf numFmtId="0" fontId="5" fillId="3" borderId="1" xfId="0" applyFont="1" applyFill="1" applyBorder="1" applyAlignment="1">
      <alignment horizontal="center" vertical="center"/>
    </xf>
    <xf numFmtId="0" fontId="25" fillId="4" borderId="1" xfId="0" applyFont="1" applyFill="1" applyBorder="1" applyAlignment="1">
      <alignment horizontal="center" vertical="center"/>
    </xf>
    <xf numFmtId="0" fontId="4" fillId="4" borderId="1" xfId="0" applyFont="1" applyFill="1" applyBorder="1" applyAlignment="1">
      <alignment horizontal="left"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89" xfId="0" applyBorder="1" applyAlignment="1">
      <alignment horizontal="center" vertical="center" wrapText="1"/>
    </xf>
    <xf numFmtId="0" fontId="24" fillId="0" borderId="47" xfId="0" applyFont="1" applyBorder="1" applyAlignment="1">
      <alignment horizontal="center" vertical="center" wrapText="1"/>
    </xf>
    <xf numFmtId="0" fontId="24" fillId="0" borderId="90" xfId="0" applyFont="1" applyBorder="1" applyAlignment="1">
      <alignment horizontal="center" vertical="center" wrapText="1"/>
    </xf>
    <xf numFmtId="0" fontId="0" fillId="0" borderId="59" xfId="0" applyBorder="1" applyAlignment="1">
      <alignment horizontal="center" vertical="center" wrapText="1"/>
    </xf>
    <xf numFmtId="0" fontId="24" fillId="0" borderId="59" xfId="0" applyFont="1" applyBorder="1" applyAlignment="1">
      <alignment horizontal="center" vertical="center" wrapText="1"/>
    </xf>
    <xf numFmtId="0" fontId="0" fillId="0" borderId="59" xfId="0" applyBorder="1" applyAlignment="1">
      <alignment horizontal="center" vertical="center"/>
    </xf>
    <xf numFmtId="9" fontId="0" fillId="0" borderId="59" xfId="0" applyNumberFormat="1" applyBorder="1" applyAlignment="1">
      <alignment horizontal="center" vertical="center" wrapText="1"/>
    </xf>
    <xf numFmtId="0" fontId="0" fillId="0" borderId="9" xfId="0" applyBorder="1" applyAlignment="1">
      <alignment horizontal="center" vertical="center" wrapText="1"/>
    </xf>
    <xf numFmtId="2" fontId="0" fillId="0" borderId="9" xfId="0" applyNumberFormat="1" applyBorder="1" applyAlignment="1">
      <alignment horizontal="center" vertical="center" wrapText="1"/>
    </xf>
    <xf numFmtId="2" fontId="0" fillId="0" borderId="59" xfId="0" applyNumberFormat="1" applyBorder="1" applyAlignment="1">
      <alignment horizontal="center" vertical="center" wrapText="1"/>
    </xf>
    <xf numFmtId="9" fontId="0" fillId="0" borderId="9" xfId="0" applyNumberFormat="1" applyBorder="1" applyAlignment="1">
      <alignment horizontal="center" vertical="center" wrapText="1"/>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0" fontId="0" fillId="3" borderId="84"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91"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90" xfId="0" applyFill="1" applyBorder="1" applyAlignment="1">
      <alignment horizontal="center" vertical="center" wrapText="1"/>
    </xf>
    <xf numFmtId="0" fontId="3" fillId="4" borderId="75" xfId="0" applyFont="1" applyFill="1" applyBorder="1" applyAlignment="1">
      <alignment horizontal="center" vertical="center"/>
    </xf>
    <xf numFmtId="0" fontId="0" fillId="0" borderId="93" xfId="0" applyBorder="1" applyAlignment="1">
      <alignment horizontal="center" vertical="center" wrapText="1"/>
    </xf>
    <xf numFmtId="0" fontId="0" fillId="0" borderId="87" xfId="0" applyBorder="1" applyAlignment="1">
      <alignment horizontal="center" vertical="center" wrapText="1"/>
    </xf>
    <xf numFmtId="0" fontId="24" fillId="0" borderId="9" xfId="0" applyFont="1" applyBorder="1" applyAlignment="1">
      <alignment horizontal="center" vertical="center" wrapText="1"/>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95"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100" xfId="0" applyFont="1" applyFill="1" applyBorder="1" applyAlignment="1">
      <alignment horizontal="center" vertical="center" wrapText="1" readingOrder="1"/>
    </xf>
    <xf numFmtId="0" fontId="30" fillId="18" borderId="10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0" xfId="0" applyFont="1" applyFill="1" applyBorder="1" applyAlignment="1">
      <alignment horizontal="center" vertical="center" wrapText="1" readingOrder="1"/>
    </xf>
    <xf numFmtId="0" fontId="30" fillId="7" borderId="101" xfId="0" applyFont="1" applyFill="1" applyBorder="1" applyAlignment="1">
      <alignment horizontal="center" vertical="center" wrapText="1" readingOrder="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30" fillId="14" borderId="100" xfId="0" applyFont="1" applyFill="1" applyBorder="1" applyAlignment="1">
      <alignment horizontal="center" vertical="center" wrapText="1" readingOrder="1"/>
    </xf>
    <xf numFmtId="0" fontId="30" fillId="14" borderId="101" xfId="0" applyFont="1" applyFill="1" applyBorder="1" applyAlignment="1">
      <alignment horizontal="center" vertical="center" wrapText="1" readingOrder="1"/>
    </xf>
    <xf numFmtId="0" fontId="30" fillId="14" borderId="102" xfId="0" applyFont="1" applyFill="1" applyBorder="1" applyAlignment="1">
      <alignment horizontal="center" vertical="center" wrapText="1" readingOrder="1"/>
    </xf>
    <xf numFmtId="0" fontId="30" fillId="13" borderId="100" xfId="0" applyFont="1" applyFill="1" applyBorder="1" applyAlignment="1">
      <alignment horizontal="center" vertical="center" wrapText="1" readingOrder="1"/>
    </xf>
    <xf numFmtId="0" fontId="30" fillId="13" borderId="101"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1" fontId="21" fillId="11" borderId="86"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57" xfId="0" applyFont="1" applyBorder="1" applyAlignment="1">
      <alignment horizontal="justify"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justify" vertical="center"/>
    </xf>
    <xf numFmtId="1" fontId="21"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27" fillId="0" borderId="59" xfId="0" applyFont="1" applyBorder="1" applyAlignment="1">
      <alignment horizontal="center"/>
    </xf>
    <xf numFmtId="0" fontId="12" fillId="0" borderId="47" xfId="0" applyFont="1" applyBorder="1" applyAlignment="1">
      <alignment horizontal="justify" vertical="center"/>
    </xf>
    <xf numFmtId="1" fontId="21" fillId="0" borderId="47" xfId="0" applyNumberFormat="1" applyFont="1" applyBorder="1" applyAlignment="1">
      <alignment horizontal="center" vertical="center"/>
    </xf>
    <xf numFmtId="1" fontId="32" fillId="0" borderId="47" xfId="0" applyNumberFormat="1" applyFont="1" applyBorder="1" applyAlignment="1">
      <alignment horizontal="center" vertical="center"/>
    </xf>
    <xf numFmtId="0" fontId="12" fillId="0" borderId="47" xfId="0" applyFont="1" applyBorder="1" applyAlignment="1" applyProtection="1">
      <alignment horizontal="center" vertical="center"/>
      <protection locked="0"/>
    </xf>
    <xf numFmtId="0" fontId="12" fillId="0" borderId="47" xfId="0" applyFont="1" applyBorder="1" applyAlignment="1">
      <alignment horizontal="center" vertical="center"/>
    </xf>
    <xf numFmtId="14" fontId="12" fillId="0" borderId="47" xfId="0" applyNumberFormat="1" applyFont="1" applyBorder="1" applyAlignment="1">
      <alignment horizontal="center" vertical="center"/>
    </xf>
    <xf numFmtId="0" fontId="12" fillId="0" borderId="85" xfId="0" applyFont="1" applyBorder="1" applyAlignment="1">
      <alignment horizontal="justify" vertical="center"/>
    </xf>
    <xf numFmtId="1" fontId="21" fillId="0" borderId="86" xfId="0" applyNumberFormat="1" applyFont="1" applyBorder="1" applyAlignment="1" applyProtection="1">
      <alignment horizontal="center" vertical="center" wrapText="1"/>
      <protection locked="0"/>
    </xf>
    <xf numFmtId="1" fontId="21" fillId="0" borderId="47" xfId="0" applyNumberFormat="1" applyFont="1" applyBorder="1" applyAlignment="1" applyProtection="1">
      <alignment horizontal="center" vertical="center" wrapText="1"/>
      <protection locked="0"/>
    </xf>
    <xf numFmtId="1" fontId="21" fillId="0" borderId="83" xfId="0" applyNumberFormat="1" applyFont="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3"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0" fontId="27" fillId="17" borderId="59" xfId="0" applyFont="1" applyFill="1" applyBorder="1" applyAlignment="1">
      <alignment horizontal="center"/>
    </xf>
    <xf numFmtId="0" fontId="33" fillId="4" borderId="1" xfId="0" applyFont="1" applyFill="1" applyBorder="1" applyAlignment="1">
      <alignment horizontal="center" vertical="center"/>
    </xf>
    <xf numFmtId="0" fontId="33" fillId="16" borderId="1" xfId="0" applyFont="1" applyFill="1" applyBorder="1" applyAlignment="1" applyProtection="1">
      <alignment horizontal="center" vertical="center" wrapText="1"/>
      <protection locked="0"/>
    </xf>
    <xf numFmtId="0" fontId="33" fillId="4" borderId="1" xfId="0" applyFont="1" applyFill="1" applyBorder="1" applyAlignment="1" applyProtection="1">
      <alignment horizontal="center" vertical="center" wrapText="1"/>
      <protection locked="0"/>
    </xf>
    <xf numFmtId="0" fontId="34" fillId="4" borderId="1" xfId="0" applyFont="1" applyFill="1" applyBorder="1" applyAlignment="1">
      <alignment horizontal="center" vertical="center" wrapText="1"/>
    </xf>
    <xf numFmtId="0" fontId="0" fillId="0" borderId="47" xfId="0" applyBorder="1" applyAlignment="1">
      <alignment horizontal="left" vertical="center" wrapText="1"/>
    </xf>
    <xf numFmtId="0" fontId="0" fillId="0" borderId="1" xfId="0" applyBorder="1" applyAlignment="1">
      <alignment horizontal="left" vertical="center" wrapText="1"/>
    </xf>
    <xf numFmtId="0" fontId="0" fillId="0" borderId="90" xfId="0" applyBorder="1" applyAlignment="1">
      <alignment horizontal="left" vertical="center" wrapText="1"/>
    </xf>
    <xf numFmtId="0" fontId="0" fillId="0" borderId="47" xfId="0" applyBorder="1" applyAlignment="1">
      <alignment vertical="center" wrapText="1"/>
    </xf>
    <xf numFmtId="0" fontId="11" fillId="0" borderId="1" xfId="0" applyFont="1" applyBorder="1" applyAlignment="1" applyProtection="1">
      <alignment horizontal="justify" vertical="center" wrapText="1"/>
      <protection locked="0"/>
    </xf>
    <xf numFmtId="0" fontId="11" fillId="0" borderId="84" xfId="0" applyFont="1" applyBorder="1" applyAlignment="1" applyProtection="1">
      <alignment horizontal="justify" vertical="center" wrapText="1"/>
      <protection locked="0"/>
    </xf>
    <xf numFmtId="0" fontId="11" fillId="0" borderId="9" xfId="0" applyFont="1" applyBorder="1" applyAlignment="1" applyProtection="1">
      <alignment horizontal="justify"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1079">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5C9B8231-390C-4113-90DF-668EE7E5E4BA}"/>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C0281150-F139-426D-89E6-EDD055E3E53F}"/>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5FAB4C2A-D006-4691-B751-AB2CDB50305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79BC1744-3339-4BA5-8243-71600E5A6DF7}"/>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CAD61E9A-27BC-4E82-96B0-4538B8A4B3F8}"/>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73653645-20E7-49A6-8155-5794ED2BDBE6}"/>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881062</xdr:colOff>
      <xdr:row>0</xdr:row>
      <xdr:rowOff>130968</xdr:rowOff>
    </xdr:from>
    <xdr:to>
      <xdr:col>12</xdr:col>
      <xdr:colOff>1031080</xdr:colOff>
      <xdr:row>1</xdr:row>
      <xdr:rowOff>325040</xdr:rowOff>
    </xdr:to>
    <xdr:pic>
      <xdr:nvPicPr>
        <xdr:cNvPr id="3" name="Picture 9">
          <a:extLst>
            <a:ext uri="{FF2B5EF4-FFF2-40B4-BE49-F238E27FC236}">
              <a16:creationId xmlns:a16="http://schemas.microsoft.com/office/drawing/2014/main" id="{227F5CE3-64BD-4828-8106-3F66DBD55D27}"/>
            </a:ext>
          </a:extLst>
        </xdr:cNvPr>
        <xdr:cNvPicPr>
          <a:picLocks noChangeAspect="1"/>
        </xdr:cNvPicPr>
      </xdr:nvPicPr>
      <xdr:blipFill>
        <a:blip xmlns:r="http://schemas.openxmlformats.org/officeDocument/2006/relationships" r:embed="rId2"/>
        <a:stretch>
          <a:fillRect/>
        </a:stretch>
      </xdr:blipFill>
      <xdr:spPr>
        <a:xfrm>
          <a:off x="15061406" y="130968"/>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142876</xdr:colOff>
      <xdr:row>0</xdr:row>
      <xdr:rowOff>202406</xdr:rowOff>
    </xdr:from>
    <xdr:to>
      <xdr:col>12</xdr:col>
      <xdr:colOff>1257300</xdr:colOff>
      <xdr:row>1</xdr:row>
      <xdr:rowOff>396478</xdr:rowOff>
    </xdr:to>
    <xdr:pic>
      <xdr:nvPicPr>
        <xdr:cNvPr id="3" name="Picture 9">
          <a:extLst>
            <a:ext uri="{FF2B5EF4-FFF2-40B4-BE49-F238E27FC236}">
              <a16:creationId xmlns:a16="http://schemas.microsoft.com/office/drawing/2014/main" id="{F0AAFA35-2688-4587-9DE4-92B0C6DFB653}"/>
            </a:ext>
          </a:extLst>
        </xdr:cNvPr>
        <xdr:cNvPicPr>
          <a:picLocks noChangeAspect="1"/>
        </xdr:cNvPicPr>
      </xdr:nvPicPr>
      <xdr:blipFill>
        <a:blip xmlns:r="http://schemas.openxmlformats.org/officeDocument/2006/relationships" r:embed="rId2"/>
        <a:stretch>
          <a:fillRect/>
        </a:stretch>
      </xdr:blipFill>
      <xdr:spPr>
        <a:xfrm>
          <a:off x="15335251" y="202406"/>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xdr:colOff>
      <xdr:row>0</xdr:row>
      <xdr:rowOff>190500</xdr:rowOff>
    </xdr:from>
    <xdr:to>
      <xdr:col>12</xdr:col>
      <xdr:colOff>1114423</xdr:colOff>
      <xdr:row>1</xdr:row>
      <xdr:rowOff>384572</xdr:rowOff>
    </xdr:to>
    <xdr:pic>
      <xdr:nvPicPr>
        <xdr:cNvPr id="3" name="Picture 9">
          <a:extLst>
            <a:ext uri="{FF2B5EF4-FFF2-40B4-BE49-F238E27FC236}">
              <a16:creationId xmlns:a16="http://schemas.microsoft.com/office/drawing/2014/main" id="{B8C4456A-02B9-427B-9CA0-43B7975A7CA7}"/>
            </a:ext>
          </a:extLst>
        </xdr:cNvPr>
        <xdr:cNvPicPr>
          <a:picLocks noChangeAspect="1"/>
        </xdr:cNvPicPr>
      </xdr:nvPicPr>
      <xdr:blipFill>
        <a:blip xmlns:r="http://schemas.openxmlformats.org/officeDocument/2006/relationships" r:embed="rId2"/>
        <a:stretch>
          <a:fillRect/>
        </a:stretch>
      </xdr:blipFill>
      <xdr:spPr>
        <a:xfrm>
          <a:off x="15406687" y="190500"/>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artha%20Ruth%20Devia/Desktop/mapas%202023-3/2023-4/Mapa%20de%20Riesgos%202023-4%20INF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U33"/>
  <sheetViews>
    <sheetView showGridLines="0" topLeftCell="A7" zoomScale="90" zoomScaleNormal="90" workbookViewId="0">
      <selection activeCell="E31" sqref="E31"/>
    </sheetView>
  </sheetViews>
  <sheetFormatPr baseColWidth="10" defaultColWidth="11.42578125" defaultRowHeight="15"/>
  <cols>
    <col min="1" max="1" width="23.42578125" style="34" customWidth="1"/>
    <col min="2" max="2" width="14.140625" style="34" customWidth="1"/>
    <col min="3" max="3" width="15.85546875" style="39" customWidth="1"/>
    <col min="4" max="4" width="12.42578125" style="34" customWidth="1"/>
    <col min="5" max="7" width="40" style="34" customWidth="1"/>
    <col min="8" max="8" width="12.42578125" style="34" customWidth="1"/>
    <col min="9" max="9" width="4.42578125" style="34" customWidth="1"/>
    <col min="10" max="10" width="2.5703125" style="34" customWidth="1"/>
    <col min="11" max="21" width="11.42578125" style="257"/>
    <col min="22" max="16384" width="11.42578125" style="40"/>
  </cols>
  <sheetData>
    <row r="1" spans="1:21" ht="42" customHeight="1">
      <c r="A1"/>
      <c r="B1" s="33"/>
      <c r="C1" s="286"/>
      <c r="D1" s="286"/>
      <c r="E1" s="286"/>
      <c r="F1" s="286"/>
      <c r="G1"/>
      <c r="H1"/>
      <c r="I1"/>
      <c r="J1"/>
    </row>
    <row r="2" spans="1:21">
      <c r="A2"/>
      <c r="B2"/>
      <c r="C2" s="286"/>
      <c r="D2" s="286"/>
      <c r="E2" s="286"/>
      <c r="F2" s="286"/>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87" t="s">
        <v>0</v>
      </c>
      <c r="B5" s="287"/>
      <c r="C5" s="287"/>
      <c r="D5" s="287"/>
      <c r="E5" s="287"/>
      <c r="F5" s="287"/>
      <c r="G5" s="287"/>
      <c r="H5" s="287"/>
      <c r="I5" s="287"/>
      <c r="J5"/>
    </row>
    <row r="6" spans="1:21">
      <c r="A6"/>
      <c r="B6"/>
      <c r="C6" s="4"/>
      <c r="D6"/>
      <c r="E6"/>
      <c r="F6"/>
      <c r="G6"/>
      <c r="H6"/>
      <c r="I6"/>
      <c r="J6"/>
    </row>
    <row r="7" spans="1:21" s="41" customFormat="1" ht="40.5" customHeight="1">
      <c r="A7" s="282" t="s">
        <v>1</v>
      </c>
      <c r="B7" s="282"/>
      <c r="C7" s="282"/>
      <c r="D7" s="283" t="s">
        <v>2</v>
      </c>
      <c r="E7" s="288"/>
      <c r="F7" s="288"/>
      <c r="G7" s="288"/>
      <c r="H7" s="288"/>
      <c r="I7" s="288"/>
      <c r="J7" s="5"/>
      <c r="K7" s="258"/>
      <c r="L7" s="258"/>
      <c r="M7" s="258"/>
      <c r="N7" s="258"/>
      <c r="O7" s="258"/>
      <c r="P7" s="258"/>
      <c r="Q7" s="258"/>
      <c r="R7" s="258"/>
      <c r="S7" s="258"/>
      <c r="T7" s="258"/>
      <c r="U7" s="258"/>
    </row>
    <row r="8" spans="1:21" s="41" customFormat="1" ht="16.899999999999999" customHeight="1">
      <c r="A8" s="35"/>
      <c r="B8" s="36"/>
      <c r="C8" s="36"/>
      <c r="D8" s="7"/>
      <c r="E8" s="6"/>
      <c r="F8" s="5"/>
      <c r="G8" s="5"/>
      <c r="H8" s="5"/>
      <c r="I8" s="5"/>
      <c r="J8" s="5"/>
      <c r="K8" s="258"/>
      <c r="L8" s="258"/>
      <c r="M8" s="258"/>
      <c r="N8" s="258"/>
      <c r="O8" s="258"/>
      <c r="P8" s="258"/>
      <c r="Q8" s="258"/>
      <c r="R8" s="258"/>
      <c r="S8" s="258"/>
      <c r="T8" s="258"/>
      <c r="U8" s="258"/>
    </row>
    <row r="9" spans="1:21" s="41" customFormat="1" ht="56.25" customHeight="1">
      <c r="A9" s="282" t="s">
        <v>3</v>
      </c>
      <c r="B9" s="282"/>
      <c r="C9" s="282"/>
      <c r="D9" s="32" t="s">
        <v>4</v>
      </c>
      <c r="E9" s="283" t="s">
        <v>5</v>
      </c>
      <c r="F9" s="283"/>
      <c r="G9" s="283"/>
      <c r="H9" s="283"/>
      <c r="I9" s="283"/>
      <c r="J9" s="5"/>
      <c r="K9" s="258"/>
      <c r="L9" s="258"/>
      <c r="M9" s="258"/>
      <c r="N9" s="258"/>
      <c r="O9" s="258"/>
      <c r="P9" s="258"/>
      <c r="Q9" s="258"/>
      <c r="R9" s="258"/>
      <c r="S9" s="258"/>
      <c r="T9" s="258"/>
      <c r="U9" s="258"/>
    </row>
    <row r="10" spans="1:21" ht="19.5" customHeight="1">
      <c r="A10" s="37"/>
      <c r="B10" s="37"/>
      <c r="C10" s="38"/>
      <c r="D10"/>
      <c r="E10"/>
      <c r="F10"/>
      <c r="G10"/>
      <c r="H10"/>
      <c r="I10"/>
      <c r="J10"/>
    </row>
    <row r="11" spans="1:21" ht="40.5" customHeight="1">
      <c r="A11" s="282" t="s">
        <v>6</v>
      </c>
      <c r="B11" s="282"/>
      <c r="C11" s="282"/>
      <c r="D11" s="285"/>
      <c r="E11" s="285"/>
      <c r="F11" s="285"/>
      <c r="G11" s="285"/>
      <c r="H11" s="285"/>
      <c r="I11" s="285"/>
      <c r="J11"/>
    </row>
    <row r="12" spans="1:21" s="41" customFormat="1" ht="40.5" customHeight="1">
      <c r="A12" s="282" t="s">
        <v>7</v>
      </c>
      <c r="B12" s="282"/>
      <c r="C12" s="282"/>
      <c r="D12" s="283"/>
      <c r="E12" s="283"/>
      <c r="F12" s="283"/>
      <c r="G12" s="283"/>
      <c r="H12" s="283"/>
      <c r="I12" s="283"/>
      <c r="J12" s="5"/>
      <c r="K12" s="258"/>
      <c r="L12" s="258"/>
      <c r="M12" s="258"/>
      <c r="N12" s="258"/>
      <c r="O12" s="258"/>
      <c r="P12" s="258"/>
      <c r="Q12" s="258"/>
      <c r="R12" s="258"/>
      <c r="S12" s="258"/>
      <c r="T12" s="258"/>
      <c r="U12" s="258"/>
    </row>
    <row r="13" spans="1:21" s="41" customFormat="1" ht="40.5" customHeight="1">
      <c r="A13" s="282" t="s">
        <v>8</v>
      </c>
      <c r="B13" s="282"/>
      <c r="C13" s="282"/>
      <c r="D13" s="283" t="s">
        <v>471</v>
      </c>
      <c r="E13" s="283"/>
      <c r="F13" s="283"/>
      <c r="G13" s="283"/>
      <c r="H13" s="283"/>
      <c r="I13" s="283"/>
      <c r="J13" s="5"/>
      <c r="K13" s="258"/>
      <c r="L13" s="258"/>
      <c r="M13" s="258"/>
      <c r="N13" s="258"/>
      <c r="O13" s="258"/>
      <c r="P13" s="258"/>
      <c r="Q13" s="258"/>
      <c r="R13" s="258"/>
      <c r="S13" s="258"/>
      <c r="T13" s="258"/>
      <c r="U13" s="258"/>
    </row>
    <row r="14" spans="1:21" s="41" customFormat="1" ht="40.5" customHeight="1">
      <c r="A14" s="282" t="s">
        <v>9</v>
      </c>
      <c r="B14" s="282"/>
      <c r="C14" s="282"/>
      <c r="D14" s="283"/>
      <c r="E14" s="283"/>
      <c r="F14" s="283"/>
      <c r="G14" s="283"/>
      <c r="H14" s="283"/>
      <c r="I14" s="283"/>
      <c r="J14" s="5"/>
      <c r="K14" s="258"/>
      <c r="L14" s="258"/>
      <c r="M14" s="258"/>
      <c r="N14" s="258"/>
      <c r="O14" s="258"/>
      <c r="P14" s="258"/>
      <c r="Q14" s="258"/>
      <c r="R14" s="258"/>
      <c r="S14" s="258"/>
      <c r="T14" s="258"/>
      <c r="U14" s="258"/>
    </row>
    <row r="15" spans="1:21">
      <c r="A15" s="37"/>
      <c r="B15" s="37"/>
      <c r="C15" s="38"/>
      <c r="D15"/>
      <c r="E15"/>
      <c r="F15"/>
      <c r="G15"/>
      <c r="H15"/>
      <c r="I15"/>
      <c r="J15"/>
    </row>
    <row r="16" spans="1:21" s="41" customFormat="1" ht="22.5" customHeight="1">
      <c r="A16" s="282" t="s">
        <v>10</v>
      </c>
      <c r="B16" s="282"/>
      <c r="C16" s="282"/>
      <c r="D16" s="284"/>
      <c r="E16" s="284"/>
      <c r="F16" s="284"/>
      <c r="G16" s="284"/>
      <c r="H16" s="284"/>
      <c r="I16" s="284"/>
      <c r="J16" s="5"/>
      <c r="K16" s="258"/>
      <c r="L16" s="258"/>
      <c r="M16" s="258"/>
      <c r="N16" s="258"/>
      <c r="O16" s="258"/>
      <c r="P16" s="258"/>
      <c r="Q16" s="258"/>
      <c r="R16" s="258"/>
      <c r="S16" s="258"/>
      <c r="T16" s="258"/>
      <c r="U16" s="258"/>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59" t="s">
        <v>11</v>
      </c>
      <c r="E20" s="260" t="s">
        <v>12</v>
      </c>
      <c r="F20" s="260" t="s">
        <v>13</v>
      </c>
      <c r="G20" s="260" t="s">
        <v>14</v>
      </c>
      <c r="H20"/>
      <c r="I20"/>
      <c r="J20"/>
    </row>
    <row r="21" spans="1:10" ht="15.75" thickBot="1">
      <c r="A21"/>
      <c r="B21"/>
      <c r="C21" s="4"/>
      <c r="D21" s="261" t="s">
        <v>15</v>
      </c>
      <c r="E21" s="262" t="s">
        <v>16</v>
      </c>
      <c r="F21" s="262" t="s">
        <v>17</v>
      </c>
      <c r="G21" s="262" t="s">
        <v>18</v>
      </c>
      <c r="H21"/>
      <c r="I21"/>
      <c r="J21"/>
    </row>
    <row r="22" spans="1:10">
      <c r="A22"/>
      <c r="B22"/>
      <c r="C22" s="4"/>
      <c r="D22" s="263" t="s">
        <v>19</v>
      </c>
      <c r="E22" s="264" t="s">
        <v>10</v>
      </c>
      <c r="F22" s="264" t="s">
        <v>10</v>
      </c>
      <c r="G22" s="264" t="s">
        <v>10</v>
      </c>
      <c r="H22"/>
      <c r="I22"/>
      <c r="J22"/>
    </row>
    <row r="23" spans="1:10" ht="15.75" thickBot="1">
      <c r="A23"/>
      <c r="B23"/>
      <c r="C23" s="4"/>
      <c r="D23" s="261">
        <v>1</v>
      </c>
      <c r="E23" s="265">
        <v>45243</v>
      </c>
      <c r="F23" s="265">
        <v>45272</v>
      </c>
      <c r="G23" s="265">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L6" sqref="L6"/>
    </sheetView>
  </sheetViews>
  <sheetFormatPr baseColWidth="10" defaultColWidth="11.42578125" defaultRowHeight="15"/>
  <sheetData>
    <row r="1" spans="2:10" ht="9" customHeight="1"/>
    <row r="2" spans="2:10" ht="27" customHeight="1">
      <c r="B2" s="289" t="s">
        <v>20</v>
      </c>
      <c r="C2" s="289"/>
      <c r="D2" s="289"/>
      <c r="E2" s="289"/>
      <c r="F2" s="289"/>
      <c r="G2" s="289"/>
      <c r="H2" s="289"/>
      <c r="I2" s="289"/>
      <c r="J2" s="289"/>
    </row>
    <row r="3" spans="2:10" ht="5.25" customHeight="1" thickBot="1"/>
    <row r="4" spans="2:10" ht="15" customHeight="1">
      <c r="B4" s="290" t="s">
        <v>21</v>
      </c>
      <c r="C4" s="291"/>
      <c r="D4" s="291"/>
      <c r="E4" s="291"/>
      <c r="F4" s="291"/>
      <c r="G4" s="291"/>
      <c r="H4" s="291"/>
      <c r="I4" s="291"/>
      <c r="J4" s="292"/>
    </row>
    <row r="5" spans="2:10">
      <c r="B5" s="293"/>
      <c r="C5" s="294"/>
      <c r="D5" s="294"/>
      <c r="E5" s="294"/>
      <c r="F5" s="294"/>
      <c r="G5" s="294"/>
      <c r="H5" s="294"/>
      <c r="I5" s="294"/>
      <c r="J5" s="295"/>
    </row>
    <row r="6" spans="2:10">
      <c r="B6" s="293"/>
      <c r="C6" s="294"/>
      <c r="D6" s="294"/>
      <c r="E6" s="294"/>
      <c r="F6" s="294"/>
      <c r="G6" s="294"/>
      <c r="H6" s="294"/>
      <c r="I6" s="294"/>
      <c r="J6" s="295"/>
    </row>
    <row r="7" spans="2:10" ht="15.75" thickBot="1">
      <c r="B7" s="296"/>
      <c r="C7" s="297"/>
      <c r="D7" s="297"/>
      <c r="E7" s="297"/>
      <c r="F7" s="297"/>
      <c r="G7" s="297"/>
      <c r="H7" s="297"/>
      <c r="I7" s="297"/>
      <c r="J7" s="298"/>
    </row>
    <row r="8" spans="2:10" ht="6.75" customHeight="1" thickBot="1"/>
    <row r="9" spans="2:10" ht="15" customHeight="1">
      <c r="B9" s="290" t="s">
        <v>22</v>
      </c>
      <c r="C9" s="291"/>
      <c r="D9" s="291"/>
      <c r="E9" s="291"/>
      <c r="F9" s="291"/>
      <c r="G9" s="291"/>
      <c r="H9" s="291"/>
      <c r="I9" s="291"/>
      <c r="J9" s="292"/>
    </row>
    <row r="10" spans="2:10">
      <c r="B10" s="293"/>
      <c r="C10" s="294"/>
      <c r="D10" s="294"/>
      <c r="E10" s="294"/>
      <c r="F10" s="294"/>
      <c r="G10" s="294"/>
      <c r="H10" s="294"/>
      <c r="I10" s="294"/>
      <c r="J10" s="295"/>
    </row>
    <row r="11" spans="2:10">
      <c r="B11" s="293"/>
      <c r="C11" s="294"/>
      <c r="D11" s="294"/>
      <c r="E11" s="294"/>
      <c r="F11" s="294"/>
      <c r="G11" s="294"/>
      <c r="H11" s="294"/>
      <c r="I11" s="294"/>
      <c r="J11" s="295"/>
    </row>
    <row r="12" spans="2:10">
      <c r="B12" s="293"/>
      <c r="C12" s="294"/>
      <c r="D12" s="294"/>
      <c r="E12" s="294"/>
      <c r="F12" s="294"/>
      <c r="G12" s="294"/>
      <c r="H12" s="294"/>
      <c r="I12" s="294"/>
      <c r="J12" s="295"/>
    </row>
    <row r="13" spans="2:10">
      <c r="B13" s="293"/>
      <c r="C13" s="294"/>
      <c r="D13" s="294"/>
      <c r="E13" s="294"/>
      <c r="F13" s="294"/>
      <c r="G13" s="294"/>
      <c r="H13" s="294"/>
      <c r="I13" s="294"/>
      <c r="J13" s="295"/>
    </row>
    <row r="14" spans="2:10">
      <c r="B14" s="293"/>
      <c r="C14" s="294"/>
      <c r="D14" s="294"/>
      <c r="E14" s="294"/>
      <c r="F14" s="294"/>
      <c r="G14" s="294"/>
      <c r="H14" s="294"/>
      <c r="I14" s="294"/>
      <c r="J14" s="295"/>
    </row>
    <row r="15" spans="2:10" ht="7.5" customHeight="1" thickBot="1">
      <c r="B15" s="296"/>
      <c r="C15" s="297"/>
      <c r="D15" s="297"/>
      <c r="E15" s="297"/>
      <c r="F15" s="297"/>
      <c r="G15" s="297"/>
      <c r="H15" s="297"/>
      <c r="I15" s="297"/>
      <c r="J15" s="298"/>
    </row>
    <row r="16" spans="2:10" ht="15" customHeight="1" thickBot="1"/>
    <row r="17" spans="2:10">
      <c r="B17" s="290" t="s">
        <v>23</v>
      </c>
      <c r="C17" s="291"/>
      <c r="D17" s="291"/>
      <c r="E17" s="291"/>
      <c r="F17" s="291"/>
      <c r="G17" s="291"/>
      <c r="H17" s="291"/>
      <c r="I17" s="291"/>
      <c r="J17" s="292"/>
    </row>
    <row r="18" spans="2:10">
      <c r="B18" s="293"/>
      <c r="C18" s="294"/>
      <c r="D18" s="294"/>
      <c r="E18" s="294"/>
      <c r="F18" s="294"/>
      <c r="G18" s="294"/>
      <c r="H18" s="294"/>
      <c r="I18" s="294"/>
      <c r="J18" s="295"/>
    </row>
    <row r="19" spans="2:10">
      <c r="B19" s="293"/>
      <c r="C19" s="294"/>
      <c r="D19" s="294"/>
      <c r="E19" s="294"/>
      <c r="F19" s="294"/>
      <c r="G19" s="294"/>
      <c r="H19" s="294"/>
      <c r="I19" s="294"/>
      <c r="J19" s="295"/>
    </row>
    <row r="20" spans="2:10" ht="6" customHeight="1" thickBot="1">
      <c r="B20" s="296"/>
      <c r="C20" s="297"/>
      <c r="D20" s="297"/>
      <c r="E20" s="297"/>
      <c r="F20" s="297"/>
      <c r="G20" s="297"/>
      <c r="H20" s="297"/>
      <c r="I20" s="297"/>
      <c r="J20" s="298"/>
    </row>
    <row r="21" spans="2:10" ht="15" customHeight="1" thickBot="1"/>
    <row r="22" spans="2:10">
      <c r="B22" s="290" t="s">
        <v>24</v>
      </c>
      <c r="C22" s="291"/>
      <c r="D22" s="291"/>
      <c r="E22" s="291"/>
      <c r="F22" s="291"/>
      <c r="G22" s="291"/>
      <c r="H22" s="291"/>
      <c r="I22" s="291"/>
      <c r="J22" s="292"/>
    </row>
    <row r="23" spans="2:10">
      <c r="B23" s="293"/>
      <c r="C23" s="294"/>
      <c r="D23" s="294"/>
      <c r="E23" s="294"/>
      <c r="F23" s="294"/>
      <c r="G23" s="294"/>
      <c r="H23" s="294"/>
      <c r="I23" s="294"/>
      <c r="J23" s="295"/>
    </row>
    <row r="24" spans="2:10">
      <c r="B24" s="293"/>
      <c r="C24" s="294"/>
      <c r="D24" s="294"/>
      <c r="E24" s="294"/>
      <c r="F24" s="294"/>
      <c r="G24" s="294"/>
      <c r="H24" s="294"/>
      <c r="I24" s="294"/>
      <c r="J24" s="295"/>
    </row>
    <row r="25" spans="2:10">
      <c r="B25" s="293"/>
      <c r="C25" s="294"/>
      <c r="D25" s="294"/>
      <c r="E25" s="294"/>
      <c r="F25" s="294"/>
      <c r="G25" s="294"/>
      <c r="H25" s="294"/>
      <c r="I25" s="294"/>
      <c r="J25" s="295"/>
    </row>
    <row r="26" spans="2:10">
      <c r="B26" s="293"/>
      <c r="C26" s="294"/>
      <c r="D26" s="294"/>
      <c r="E26" s="294"/>
      <c r="F26" s="294"/>
      <c r="G26" s="294"/>
      <c r="H26" s="294"/>
      <c r="I26" s="294"/>
      <c r="J26" s="295"/>
    </row>
    <row r="27" spans="2:10">
      <c r="B27" s="293"/>
      <c r="C27" s="294"/>
      <c r="D27" s="294"/>
      <c r="E27" s="294"/>
      <c r="F27" s="294"/>
      <c r="G27" s="294"/>
      <c r="H27" s="294"/>
      <c r="I27" s="294"/>
      <c r="J27" s="295"/>
    </row>
    <row r="28" spans="2:10">
      <c r="B28" s="293"/>
      <c r="C28" s="294"/>
      <c r="D28" s="294"/>
      <c r="E28" s="294"/>
      <c r="F28" s="294"/>
      <c r="G28" s="294"/>
      <c r="H28" s="294"/>
      <c r="I28" s="294"/>
      <c r="J28" s="295"/>
    </row>
    <row r="29" spans="2:10">
      <c r="B29" s="293"/>
      <c r="C29" s="294"/>
      <c r="D29" s="294"/>
      <c r="E29" s="294"/>
      <c r="F29" s="294"/>
      <c r="G29" s="294"/>
      <c r="H29" s="294"/>
      <c r="I29" s="294"/>
      <c r="J29" s="295"/>
    </row>
    <row r="30" spans="2:10" ht="15.75" thickBot="1">
      <c r="B30" s="296"/>
      <c r="C30" s="297"/>
      <c r="D30" s="297"/>
      <c r="E30" s="297"/>
      <c r="F30" s="297"/>
      <c r="G30" s="297"/>
      <c r="H30" s="297"/>
      <c r="I30" s="297"/>
      <c r="J30" s="2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F563-A520-4EB6-8819-17A1F79E30CE}">
  <sheetPr codeName="Sheet7">
    <tabColor rgb="FFFFFF00"/>
  </sheetPr>
  <dimension ref="A1:J81"/>
  <sheetViews>
    <sheetView showGridLines="0" view="pageBreakPreview" zoomScale="70" zoomScaleNormal="96" zoomScaleSheetLayoutView="70" workbookViewId="0">
      <selection activeCell="E6" sqref="E6"/>
    </sheetView>
  </sheetViews>
  <sheetFormatPr baseColWidth="10" defaultColWidth="10.42578125" defaultRowHeight="14.25"/>
  <cols>
    <col min="1" max="1" width="53.28515625" style="95" customWidth="1"/>
    <col min="2" max="2" width="15.42578125" style="96" customWidth="1"/>
    <col min="3" max="3" width="65.7109375" style="82" customWidth="1"/>
    <col min="4" max="4" width="16.85546875" style="96" customWidth="1"/>
    <col min="5" max="5" width="75.7109375" style="82" customWidth="1"/>
    <col min="6" max="6" width="4.7109375" style="82" customWidth="1"/>
    <col min="7" max="16384" width="10.42578125" style="82"/>
  </cols>
  <sheetData>
    <row r="1" spans="1:8" ht="79.900000000000006" customHeight="1">
      <c r="A1" s="103"/>
      <c r="B1" s="299" t="s">
        <v>25</v>
      </c>
      <c r="C1" s="299"/>
      <c r="D1" s="299"/>
      <c r="E1" s="103"/>
      <c r="F1" s="104"/>
      <c r="G1" s="104"/>
      <c r="H1" s="104"/>
    </row>
    <row r="2" spans="1:8" s="43" customFormat="1" ht="37.5" customHeight="1">
      <c r="A2" s="44" t="s">
        <v>26</v>
      </c>
      <c r="B2" s="300" t="s">
        <v>27</v>
      </c>
      <c r="C2" s="301"/>
      <c r="D2" s="45" t="s">
        <v>28</v>
      </c>
      <c r="E2" s="46" t="s">
        <v>29</v>
      </c>
    </row>
    <row r="3" spans="1:8" s="43" customFormat="1" ht="16.899999999999999" customHeight="1">
      <c r="A3" s="47"/>
      <c r="B3" s="48"/>
      <c r="C3" s="49"/>
      <c r="D3" s="50"/>
      <c r="E3" s="49"/>
    </row>
    <row r="4" spans="1:8" s="43" customFormat="1" ht="20.25" customHeight="1">
      <c r="A4" s="44" t="s">
        <v>30</v>
      </c>
      <c r="B4" s="302" t="s">
        <v>31</v>
      </c>
      <c r="C4" s="303"/>
      <c r="D4" s="303"/>
      <c r="E4" s="303"/>
    </row>
    <row r="5" spans="1:8" s="43" customFormat="1" ht="32.25" customHeight="1">
      <c r="A5" s="305" t="s">
        <v>32</v>
      </c>
      <c r="B5" s="306" t="s">
        <v>33</v>
      </c>
      <c r="C5" s="307"/>
      <c r="D5" s="308"/>
      <c r="E5" s="111" t="s">
        <v>34</v>
      </c>
    </row>
    <row r="6" spans="1:8" s="43" customFormat="1" ht="97.5" customHeight="1">
      <c r="A6" s="305"/>
      <c r="B6" s="309" t="s">
        <v>35</v>
      </c>
      <c r="C6" s="310"/>
      <c r="D6" s="311"/>
      <c r="E6" s="81"/>
    </row>
    <row r="7" spans="1:8" ht="21" customHeight="1">
      <c r="A7" s="84"/>
      <c r="B7" s="85"/>
      <c r="D7" s="83"/>
      <c r="E7" s="83"/>
    </row>
    <row r="8" spans="1:8" ht="19.899999999999999" customHeight="1">
      <c r="A8" s="312" t="s">
        <v>36</v>
      </c>
      <c r="B8" s="312"/>
      <c r="C8" s="312"/>
      <c r="D8" s="312"/>
      <c r="E8" s="312"/>
    </row>
    <row r="9" spans="1:8" ht="19.899999999999999" customHeight="1">
      <c r="A9" s="105" t="s">
        <v>37</v>
      </c>
      <c r="B9" s="105" t="s">
        <v>38</v>
      </c>
      <c r="C9" s="105" t="s">
        <v>39</v>
      </c>
      <c r="D9" s="105" t="s">
        <v>40</v>
      </c>
      <c r="E9" s="105" t="s">
        <v>41</v>
      </c>
    </row>
    <row r="10" spans="1:8" s="88" customFormat="1" ht="71.25">
      <c r="A10" s="313" t="s">
        <v>42</v>
      </c>
      <c r="B10" s="86">
        <v>1</v>
      </c>
      <c r="C10" s="97" t="s">
        <v>43</v>
      </c>
      <c r="D10" s="87">
        <v>1</v>
      </c>
      <c r="E10" s="97" t="s">
        <v>44</v>
      </c>
    </row>
    <row r="11" spans="1:8" s="88" customFormat="1" ht="42.75">
      <c r="A11" s="313"/>
      <c r="B11" s="86">
        <v>2</v>
      </c>
      <c r="C11" s="97" t="s">
        <v>45</v>
      </c>
      <c r="D11" s="87"/>
      <c r="E11" s="97"/>
    </row>
    <row r="12" spans="1:8" ht="28.5">
      <c r="A12" s="314" t="s">
        <v>46</v>
      </c>
      <c r="B12" s="89">
        <v>3</v>
      </c>
      <c r="C12" s="102" t="s">
        <v>47</v>
      </c>
      <c r="D12" s="89">
        <v>2</v>
      </c>
      <c r="E12" s="102" t="s">
        <v>48</v>
      </c>
    </row>
    <row r="13" spans="1:8" ht="28.5">
      <c r="A13" s="314"/>
      <c r="B13" s="89">
        <v>4</v>
      </c>
      <c r="C13" s="102" t="s">
        <v>49</v>
      </c>
      <c r="D13" s="89"/>
      <c r="E13" s="102"/>
    </row>
    <row r="14" spans="1:8" ht="42.75">
      <c r="A14" s="314"/>
      <c r="B14" s="89">
        <v>5</v>
      </c>
      <c r="C14" s="102" t="s">
        <v>50</v>
      </c>
      <c r="D14" s="89"/>
      <c r="E14" s="102"/>
    </row>
    <row r="15" spans="1:8" ht="28.5">
      <c r="A15" s="304" t="s">
        <v>51</v>
      </c>
      <c r="B15" s="89">
        <v>6</v>
      </c>
      <c r="C15" s="102" t="s">
        <v>52</v>
      </c>
      <c r="D15" s="89">
        <v>3</v>
      </c>
      <c r="E15" s="97" t="s">
        <v>53</v>
      </c>
    </row>
    <row r="16" spans="1:8" ht="28.5">
      <c r="A16" s="304"/>
      <c r="B16" s="89">
        <v>7</v>
      </c>
      <c r="C16" s="102" t="s">
        <v>54</v>
      </c>
      <c r="D16" s="89">
        <v>4</v>
      </c>
      <c r="E16" s="97" t="s">
        <v>55</v>
      </c>
    </row>
    <row r="17" spans="1:10" ht="28.5">
      <c r="A17" s="304"/>
      <c r="B17" s="89">
        <v>8</v>
      </c>
      <c r="C17" s="102" t="s">
        <v>56</v>
      </c>
      <c r="D17" s="89"/>
      <c r="E17" s="101"/>
    </row>
    <row r="18" spans="1:10">
      <c r="A18" s="304"/>
      <c r="B18" s="89">
        <v>9</v>
      </c>
      <c r="C18" s="102" t="s">
        <v>57</v>
      </c>
      <c r="D18" s="89"/>
      <c r="E18" s="102"/>
    </row>
    <row r="19" spans="1:10" ht="28.5">
      <c r="A19" s="304"/>
      <c r="B19" s="89">
        <v>10</v>
      </c>
      <c r="C19" s="102" t="s">
        <v>58</v>
      </c>
      <c r="D19" s="89"/>
      <c r="E19" s="97"/>
      <c r="J19" s="90"/>
    </row>
    <row r="20" spans="1:10" ht="28.5">
      <c r="A20" s="304"/>
      <c r="B20" s="89">
        <v>11</v>
      </c>
      <c r="C20" s="102" t="s">
        <v>59</v>
      </c>
      <c r="D20" s="89"/>
      <c r="E20" s="102"/>
      <c r="J20" s="90"/>
    </row>
    <row r="21" spans="1:10" ht="28.5">
      <c r="A21" s="304"/>
      <c r="B21" s="89">
        <v>12</v>
      </c>
      <c r="C21" s="102" t="s">
        <v>60</v>
      </c>
      <c r="D21" s="89"/>
      <c r="E21" s="102"/>
      <c r="J21" s="90"/>
    </row>
    <row r="22" spans="1:10" ht="28.5">
      <c r="A22" s="304" t="s">
        <v>61</v>
      </c>
      <c r="B22" s="89">
        <v>13</v>
      </c>
      <c r="C22" s="97" t="s">
        <v>62</v>
      </c>
      <c r="D22" s="86">
        <v>5</v>
      </c>
      <c r="E22" s="97" t="s">
        <v>63</v>
      </c>
    </row>
    <row r="23" spans="1:10" ht="28.5">
      <c r="A23" s="304"/>
      <c r="B23" s="89">
        <v>14</v>
      </c>
      <c r="C23" s="97" t="s">
        <v>64</v>
      </c>
      <c r="D23" s="86">
        <v>6</v>
      </c>
      <c r="E23" s="97" t="s">
        <v>65</v>
      </c>
    </row>
    <row r="24" spans="1:10" ht="28.5">
      <c r="A24" s="304"/>
      <c r="B24" s="89">
        <v>15</v>
      </c>
      <c r="C24" s="97" t="s">
        <v>66</v>
      </c>
      <c r="D24" s="86">
        <v>7</v>
      </c>
      <c r="E24" s="97" t="s">
        <v>67</v>
      </c>
    </row>
    <row r="25" spans="1:10" ht="57">
      <c r="A25" s="304"/>
      <c r="B25" s="89">
        <v>16</v>
      </c>
      <c r="C25" s="97" t="s">
        <v>68</v>
      </c>
      <c r="D25" s="86"/>
      <c r="E25" s="97"/>
    </row>
    <row r="26" spans="1:10" ht="28.5">
      <c r="A26" s="106" t="s">
        <v>69</v>
      </c>
      <c r="B26" s="89">
        <v>17</v>
      </c>
      <c r="C26" s="97" t="s">
        <v>70</v>
      </c>
      <c r="D26" s="86">
        <v>8</v>
      </c>
      <c r="E26" s="97" t="s">
        <v>71</v>
      </c>
    </row>
    <row r="27" spans="1:10" ht="28.5">
      <c r="A27" s="304" t="s">
        <v>72</v>
      </c>
      <c r="B27" s="89">
        <v>18</v>
      </c>
      <c r="C27" s="99" t="s">
        <v>73</v>
      </c>
      <c r="D27" s="89"/>
      <c r="E27" s="102"/>
    </row>
    <row r="28" spans="1:10" ht="46.5" customHeight="1">
      <c r="A28" s="304"/>
      <c r="B28" s="89">
        <v>19</v>
      </c>
      <c r="C28" s="99" t="s">
        <v>74</v>
      </c>
      <c r="D28" s="89"/>
      <c r="E28" s="102"/>
    </row>
    <row r="29" spans="1:10" ht="19.899999999999999" customHeight="1">
      <c r="A29" s="312" t="s">
        <v>75</v>
      </c>
      <c r="B29" s="312"/>
      <c r="C29" s="312"/>
      <c r="D29" s="312"/>
      <c r="E29" s="312"/>
    </row>
    <row r="30" spans="1:10" ht="19.899999999999999" customHeight="1">
      <c r="A30" s="105" t="s">
        <v>37</v>
      </c>
      <c r="B30" s="105" t="s">
        <v>38</v>
      </c>
      <c r="C30" s="105" t="s">
        <v>76</v>
      </c>
      <c r="D30" s="105" t="s">
        <v>40</v>
      </c>
      <c r="E30" s="105" t="s">
        <v>77</v>
      </c>
    </row>
    <row r="31" spans="1:10" ht="71.25">
      <c r="A31" s="304" t="s">
        <v>78</v>
      </c>
      <c r="B31" s="86">
        <v>1</v>
      </c>
      <c r="C31" s="97" t="s">
        <v>79</v>
      </c>
      <c r="D31" s="86">
        <v>1</v>
      </c>
      <c r="E31" s="97" t="s">
        <v>80</v>
      </c>
    </row>
    <row r="32" spans="1:10" ht="42.75">
      <c r="A32" s="304"/>
      <c r="B32" s="86">
        <v>2</v>
      </c>
      <c r="C32" s="97" t="s">
        <v>81</v>
      </c>
      <c r="D32" s="86">
        <v>2</v>
      </c>
      <c r="E32" s="97" t="s">
        <v>82</v>
      </c>
    </row>
    <row r="33" spans="1:5" ht="28.5">
      <c r="A33" s="304"/>
      <c r="B33" s="86"/>
      <c r="C33" s="97"/>
      <c r="D33" s="86">
        <v>3</v>
      </c>
      <c r="E33" s="97" t="s">
        <v>83</v>
      </c>
    </row>
    <row r="34" spans="1:5" ht="28.5">
      <c r="A34" s="304"/>
      <c r="B34" s="86"/>
      <c r="C34" s="97"/>
      <c r="D34" s="86">
        <v>4</v>
      </c>
      <c r="E34" s="97" t="s">
        <v>84</v>
      </c>
    </row>
    <row r="35" spans="1:5" ht="28.5">
      <c r="A35" s="304"/>
      <c r="B35" s="86"/>
      <c r="C35" s="98"/>
      <c r="D35" s="86">
        <v>5</v>
      </c>
      <c r="E35" s="97" t="s">
        <v>85</v>
      </c>
    </row>
    <row r="36" spans="1:5" ht="28.5">
      <c r="A36" s="304"/>
      <c r="B36" s="86"/>
      <c r="C36" s="99"/>
      <c r="D36" s="86">
        <v>6</v>
      </c>
      <c r="E36" s="97" t="s">
        <v>86</v>
      </c>
    </row>
    <row r="37" spans="1:5">
      <c r="A37" s="304"/>
      <c r="B37" s="86"/>
      <c r="C37" s="99"/>
      <c r="D37" s="86">
        <v>7</v>
      </c>
      <c r="E37" s="99" t="s">
        <v>87</v>
      </c>
    </row>
    <row r="38" spans="1:5" ht="28.5">
      <c r="A38" s="304" t="s">
        <v>88</v>
      </c>
      <c r="B38" s="86">
        <v>3</v>
      </c>
      <c r="C38" s="99" t="s">
        <v>89</v>
      </c>
      <c r="D38" s="86">
        <v>8</v>
      </c>
      <c r="E38" s="99" t="s">
        <v>90</v>
      </c>
    </row>
    <row r="39" spans="1:5" ht="28.5">
      <c r="A39" s="304"/>
      <c r="B39" s="86"/>
      <c r="C39" s="99"/>
      <c r="D39" s="86">
        <v>9</v>
      </c>
      <c r="E39" s="99" t="s">
        <v>91</v>
      </c>
    </row>
    <row r="40" spans="1:5" s="91" customFormat="1" ht="28.5">
      <c r="A40" s="304"/>
      <c r="B40" s="86"/>
      <c r="C40" s="99"/>
      <c r="D40" s="86">
        <v>10</v>
      </c>
      <c r="E40" s="99" t="s">
        <v>92</v>
      </c>
    </row>
    <row r="41" spans="1:5" s="91" customFormat="1">
      <c r="A41" s="304"/>
      <c r="B41" s="86"/>
      <c r="C41" s="100"/>
      <c r="D41" s="86">
        <v>11</v>
      </c>
      <c r="E41" s="99" t="s">
        <v>93</v>
      </c>
    </row>
    <row r="42" spans="1:5" s="91" customFormat="1" ht="28.5">
      <c r="A42" s="304" t="s">
        <v>94</v>
      </c>
      <c r="B42" s="86">
        <v>4</v>
      </c>
      <c r="C42" s="97" t="s">
        <v>95</v>
      </c>
      <c r="D42" s="86">
        <v>12</v>
      </c>
      <c r="E42" s="97" t="s">
        <v>96</v>
      </c>
    </row>
    <row r="43" spans="1:5" s="91" customFormat="1" ht="28.5">
      <c r="A43" s="304"/>
      <c r="B43" s="86">
        <v>5</v>
      </c>
      <c r="C43" s="97" t="s">
        <v>97</v>
      </c>
      <c r="D43" s="86"/>
      <c r="E43" s="97"/>
    </row>
    <row r="44" spans="1:5" s="91" customFormat="1" ht="42.75">
      <c r="A44" s="304"/>
      <c r="B44" s="86">
        <v>6</v>
      </c>
      <c r="C44" s="97" t="s">
        <v>98</v>
      </c>
      <c r="D44" s="86">
        <v>13</v>
      </c>
      <c r="E44" s="97" t="s">
        <v>99</v>
      </c>
    </row>
    <row r="45" spans="1:5" s="91" customFormat="1" ht="42.75">
      <c r="A45" s="304"/>
      <c r="B45" s="86">
        <v>7</v>
      </c>
      <c r="C45" s="97" t="s">
        <v>100</v>
      </c>
      <c r="D45" s="86">
        <v>14</v>
      </c>
      <c r="E45" s="97" t="s">
        <v>101</v>
      </c>
    </row>
    <row r="46" spans="1:5" ht="28.5">
      <c r="A46" s="304"/>
      <c r="B46" s="86">
        <v>8</v>
      </c>
      <c r="C46" s="97" t="s">
        <v>102</v>
      </c>
      <c r="D46" s="86">
        <v>15</v>
      </c>
      <c r="E46" s="97" t="s">
        <v>103</v>
      </c>
    </row>
    <row r="47" spans="1:5" ht="42.75">
      <c r="A47" s="304"/>
      <c r="B47" s="86">
        <v>9</v>
      </c>
      <c r="C47" s="97" t="s">
        <v>104</v>
      </c>
      <c r="D47" s="86">
        <v>16</v>
      </c>
      <c r="E47" s="97" t="s">
        <v>105</v>
      </c>
    </row>
    <row r="48" spans="1:5" ht="75.400000000000006" customHeight="1">
      <c r="A48" s="304" t="s">
        <v>106</v>
      </c>
      <c r="B48" s="86">
        <v>10</v>
      </c>
      <c r="C48" s="97" t="s">
        <v>107</v>
      </c>
      <c r="D48" s="86">
        <v>17</v>
      </c>
      <c r="E48" s="97" t="s">
        <v>108</v>
      </c>
    </row>
    <row r="49" spans="1:5" ht="42.75">
      <c r="A49" s="304"/>
      <c r="B49" s="86">
        <v>11</v>
      </c>
      <c r="C49" s="97" t="s">
        <v>109</v>
      </c>
      <c r="D49" s="87">
        <v>18</v>
      </c>
      <c r="E49" s="97" t="s">
        <v>110</v>
      </c>
    </row>
    <row r="50" spans="1:5" ht="28.5">
      <c r="A50" s="304"/>
      <c r="B50" s="86">
        <v>12</v>
      </c>
      <c r="C50" s="97" t="s">
        <v>111</v>
      </c>
      <c r="D50" s="87">
        <v>19</v>
      </c>
      <c r="E50" s="97" t="s">
        <v>112</v>
      </c>
    </row>
    <row r="51" spans="1:5" ht="42.75">
      <c r="A51" s="304" t="s">
        <v>113</v>
      </c>
      <c r="B51" s="86">
        <v>13</v>
      </c>
      <c r="C51" s="97" t="s">
        <v>114</v>
      </c>
      <c r="D51" s="87">
        <v>20</v>
      </c>
      <c r="E51" s="97" t="s">
        <v>115</v>
      </c>
    </row>
    <row r="52" spans="1:5" ht="28.5">
      <c r="A52" s="304"/>
      <c r="B52" s="86">
        <v>14</v>
      </c>
      <c r="C52" s="97" t="s">
        <v>116</v>
      </c>
      <c r="D52" s="87">
        <v>21</v>
      </c>
      <c r="E52" s="97" t="s">
        <v>117</v>
      </c>
    </row>
    <row r="53" spans="1:5" ht="57">
      <c r="A53" s="304"/>
      <c r="B53" s="86">
        <v>15</v>
      </c>
      <c r="C53" s="97" t="s">
        <v>118</v>
      </c>
      <c r="D53" s="87"/>
      <c r="E53" s="97"/>
    </row>
    <row r="54" spans="1:5" ht="28.5">
      <c r="A54" s="304"/>
      <c r="B54" s="86">
        <v>16</v>
      </c>
      <c r="C54" s="97" t="s">
        <v>119</v>
      </c>
      <c r="D54" s="87"/>
      <c r="E54" s="97"/>
    </row>
    <row r="55" spans="1:5">
      <c r="A55" s="304"/>
      <c r="B55" s="86">
        <v>17</v>
      </c>
      <c r="C55" s="97" t="s">
        <v>120</v>
      </c>
      <c r="D55" s="87"/>
      <c r="E55" s="97"/>
    </row>
    <row r="56" spans="1:5" ht="28.5">
      <c r="A56" s="304"/>
      <c r="B56" s="86">
        <v>18</v>
      </c>
      <c r="C56" s="97" t="s">
        <v>121</v>
      </c>
      <c r="D56" s="87"/>
      <c r="E56" s="97"/>
    </row>
    <row r="57" spans="1:5" ht="28.5">
      <c r="A57" s="304"/>
      <c r="B57" s="86">
        <v>19</v>
      </c>
      <c r="C57" s="97" t="s">
        <v>122</v>
      </c>
      <c r="D57" s="87"/>
      <c r="E57" s="97"/>
    </row>
    <row r="58" spans="1:5" ht="28.5">
      <c r="A58" s="304"/>
      <c r="B58" s="86">
        <v>20</v>
      </c>
      <c r="C58" s="97" t="s">
        <v>123</v>
      </c>
      <c r="D58" s="87"/>
      <c r="E58" s="97"/>
    </row>
    <row r="59" spans="1:5" ht="42.75">
      <c r="A59" s="304"/>
      <c r="B59" s="86">
        <v>21</v>
      </c>
      <c r="C59" s="97" t="s">
        <v>124</v>
      </c>
      <c r="D59" s="87"/>
      <c r="E59" s="97"/>
    </row>
    <row r="60" spans="1:5" ht="28.5">
      <c r="A60" s="304"/>
      <c r="B60" s="86">
        <v>22</v>
      </c>
      <c r="C60" s="97" t="s">
        <v>125</v>
      </c>
      <c r="D60" s="87"/>
      <c r="E60" s="99"/>
    </row>
    <row r="61" spans="1:5" ht="42.75">
      <c r="A61" s="304" t="s">
        <v>126</v>
      </c>
      <c r="B61" s="86">
        <v>23</v>
      </c>
      <c r="C61" s="97" t="s">
        <v>127</v>
      </c>
      <c r="D61" s="87">
        <v>22</v>
      </c>
      <c r="E61" s="97" t="s">
        <v>128</v>
      </c>
    </row>
    <row r="62" spans="1:5" ht="28.5">
      <c r="A62" s="304"/>
      <c r="B62" s="86">
        <v>24</v>
      </c>
      <c r="C62" s="97" t="s">
        <v>129</v>
      </c>
      <c r="D62" s="87">
        <v>23</v>
      </c>
      <c r="E62" s="97" t="s">
        <v>130</v>
      </c>
    </row>
    <row r="63" spans="1:5">
      <c r="A63" s="304"/>
      <c r="B63" s="86">
        <v>25</v>
      </c>
      <c r="C63" s="97" t="s">
        <v>131</v>
      </c>
      <c r="D63" s="87"/>
      <c r="E63" s="97"/>
    </row>
    <row r="64" spans="1:5" ht="57">
      <c r="A64" s="315" t="s">
        <v>132</v>
      </c>
      <c r="B64" s="86">
        <v>26</v>
      </c>
      <c r="C64" s="97" t="s">
        <v>133</v>
      </c>
      <c r="D64" s="87">
        <v>24</v>
      </c>
      <c r="E64" s="97" t="s">
        <v>134</v>
      </c>
    </row>
    <row r="65" spans="1:10" ht="12.75" customHeight="1">
      <c r="A65" s="317"/>
      <c r="B65" s="86"/>
      <c r="C65" s="97"/>
      <c r="D65" s="87"/>
      <c r="E65" s="97"/>
    </row>
    <row r="66" spans="1:10" ht="28.5">
      <c r="A66" s="304" t="s">
        <v>135</v>
      </c>
      <c r="B66" s="86">
        <v>27</v>
      </c>
      <c r="C66" s="97" t="s">
        <v>136</v>
      </c>
      <c r="D66" s="87">
        <v>25</v>
      </c>
      <c r="E66" s="97" t="s">
        <v>137</v>
      </c>
    </row>
    <row r="67" spans="1:10" ht="33" customHeight="1">
      <c r="A67" s="304"/>
      <c r="B67" s="86"/>
      <c r="C67" s="97"/>
      <c r="D67" s="87">
        <v>26</v>
      </c>
      <c r="E67" s="97" t="s">
        <v>138</v>
      </c>
    </row>
    <row r="68" spans="1:10" ht="28.5">
      <c r="A68" s="304" t="s">
        <v>139</v>
      </c>
      <c r="B68" s="86">
        <v>28</v>
      </c>
      <c r="C68" s="97" t="s">
        <v>140</v>
      </c>
      <c r="D68" s="87">
        <v>27</v>
      </c>
      <c r="E68" s="97" t="s">
        <v>141</v>
      </c>
    </row>
    <row r="69" spans="1:10" ht="28.5">
      <c r="A69" s="304"/>
      <c r="B69" s="86">
        <v>29</v>
      </c>
      <c r="C69" s="97" t="s">
        <v>142</v>
      </c>
      <c r="D69" s="87">
        <v>28</v>
      </c>
      <c r="E69" s="97" t="s">
        <v>143</v>
      </c>
    </row>
    <row r="70" spans="1:10" ht="27.75" customHeight="1">
      <c r="A70" s="304"/>
      <c r="B70" s="86"/>
      <c r="C70" s="98"/>
      <c r="D70" s="87">
        <v>29</v>
      </c>
      <c r="E70" s="97" t="s">
        <v>144</v>
      </c>
    </row>
    <row r="71" spans="1:10" ht="27.75" customHeight="1">
      <c r="A71" s="304"/>
      <c r="B71" s="86"/>
      <c r="C71" s="100"/>
      <c r="D71" s="87">
        <v>30</v>
      </c>
      <c r="E71" s="97" t="s">
        <v>145</v>
      </c>
    </row>
    <row r="72" spans="1:10" ht="27.75" customHeight="1">
      <c r="A72" s="304"/>
      <c r="B72" s="86"/>
      <c r="C72" s="97"/>
      <c r="D72" s="87">
        <v>31</v>
      </c>
      <c r="E72" s="97" t="s">
        <v>146</v>
      </c>
    </row>
    <row r="73" spans="1:10" ht="27.75" customHeight="1">
      <c r="A73" s="304"/>
      <c r="B73" s="86"/>
      <c r="C73" s="97"/>
      <c r="D73" s="87">
        <v>32</v>
      </c>
      <c r="E73" s="97" t="s">
        <v>147</v>
      </c>
    </row>
    <row r="74" spans="1:10" ht="27.75" customHeight="1">
      <c r="A74" s="304"/>
      <c r="B74" s="86"/>
      <c r="C74" s="97"/>
      <c r="D74" s="87">
        <v>33</v>
      </c>
      <c r="E74" s="100" t="s">
        <v>148</v>
      </c>
    </row>
    <row r="75" spans="1:10" ht="28.5">
      <c r="A75" s="304"/>
      <c r="B75" s="86"/>
      <c r="C75" s="97"/>
      <c r="D75" s="87">
        <v>34</v>
      </c>
      <c r="E75" s="97" t="s">
        <v>149</v>
      </c>
    </row>
    <row r="76" spans="1:10" ht="28.5">
      <c r="A76" s="315" t="s">
        <v>150</v>
      </c>
      <c r="B76" s="86">
        <v>30</v>
      </c>
      <c r="C76" s="97" t="s">
        <v>151</v>
      </c>
      <c r="D76" s="87">
        <v>35</v>
      </c>
      <c r="E76" s="97" t="s">
        <v>152</v>
      </c>
    </row>
    <row r="77" spans="1:10" ht="28.5">
      <c r="A77" s="316"/>
      <c r="B77" s="86">
        <v>31</v>
      </c>
      <c r="C77" s="97" t="s">
        <v>153</v>
      </c>
      <c r="D77" s="87">
        <v>36</v>
      </c>
      <c r="E77" s="97" t="s">
        <v>154</v>
      </c>
    </row>
    <row r="78" spans="1:10" ht="28.5">
      <c r="A78" s="316"/>
      <c r="B78" s="86">
        <v>32</v>
      </c>
      <c r="C78" s="97" t="s">
        <v>155</v>
      </c>
      <c r="D78" s="107">
        <v>37</v>
      </c>
      <c r="E78" s="97" t="s">
        <v>156</v>
      </c>
    </row>
    <row r="79" spans="1:10" ht="28.5">
      <c r="A79" s="316"/>
      <c r="B79" s="86">
        <v>33</v>
      </c>
      <c r="C79" s="97" t="s">
        <v>157</v>
      </c>
      <c r="D79" s="107">
        <v>38</v>
      </c>
      <c r="E79" s="97" t="s">
        <v>158</v>
      </c>
      <c r="J79" s="82" t="s">
        <v>159</v>
      </c>
    </row>
    <row r="80" spans="1:10" ht="42.75">
      <c r="A80" s="316"/>
      <c r="B80" s="108">
        <v>34</v>
      </c>
      <c r="C80" s="110" t="s">
        <v>160</v>
      </c>
      <c r="D80" s="109">
        <v>39</v>
      </c>
      <c r="E80" s="110" t="s">
        <v>161</v>
      </c>
    </row>
    <row r="81" spans="1:5" ht="72" customHeight="1">
      <c r="A81" s="92"/>
      <c r="B81" s="93"/>
      <c r="C81" s="94"/>
      <c r="D81" s="93"/>
      <c r="E81" s="94"/>
    </row>
  </sheetData>
  <mergeCells count="23">
    <mergeCell ref="A76:A80"/>
    <mergeCell ref="A29:E29"/>
    <mergeCell ref="A31:A37"/>
    <mergeCell ref="A38:A41"/>
    <mergeCell ref="A42:A47"/>
    <mergeCell ref="A48:A50"/>
    <mergeCell ref="A51:A60"/>
    <mergeCell ref="A61:A63"/>
    <mergeCell ref="A64:A65"/>
    <mergeCell ref="B1:D1"/>
    <mergeCell ref="B2:C2"/>
    <mergeCell ref="B4:E4"/>
    <mergeCell ref="A66:A67"/>
    <mergeCell ref="A68:A75"/>
    <mergeCell ref="A5:A6"/>
    <mergeCell ref="B5:D5"/>
    <mergeCell ref="B6:D6"/>
    <mergeCell ref="A8:E8"/>
    <mergeCell ref="A10:A11"/>
    <mergeCell ref="A12:A14"/>
    <mergeCell ref="A15:A21"/>
    <mergeCell ref="A22:A25"/>
    <mergeCell ref="A27:A2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U106"/>
  <sheetViews>
    <sheetView showGridLines="0" zoomScaleNormal="100" workbookViewId="0">
      <pane ySplit="5" topLeftCell="A6" activePane="bottomLeft" state="frozen"/>
      <selection pane="bottomLeft" activeCell="N26" sqref="N26"/>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22" max="16384" width="10.5703125" style="34"/>
  </cols>
  <sheetData>
    <row r="1" spans="1:7" ht="59.25" customHeight="1">
      <c r="A1"/>
      <c r="B1" s="318"/>
      <c r="C1" s="318"/>
      <c r="D1" s="318"/>
      <c r="E1" s="318"/>
      <c r="F1"/>
      <c r="G1"/>
    </row>
    <row r="2" spans="1:7">
      <c r="A2"/>
      <c r="B2"/>
      <c r="C2"/>
      <c r="D2"/>
      <c r="E2"/>
      <c r="F2"/>
      <c r="G2"/>
    </row>
    <row r="3" spans="1:7" ht="22.5" customHeight="1">
      <c r="A3" s="319" t="s">
        <v>162</v>
      </c>
      <c r="B3" s="319"/>
      <c r="C3" s="319"/>
      <c r="D3" s="319"/>
      <c r="E3" s="319"/>
      <c r="F3" s="320"/>
      <c r="G3"/>
    </row>
    <row r="4" spans="1:7" ht="21.75" customHeight="1">
      <c r="A4" s="321" t="s">
        <v>163</v>
      </c>
      <c r="B4" s="322" t="s">
        <v>164</v>
      </c>
      <c r="C4" s="322"/>
      <c r="D4" s="322"/>
      <c r="E4" s="322"/>
      <c r="F4" s="323" t="s">
        <v>165</v>
      </c>
      <c r="G4"/>
    </row>
    <row r="5" spans="1:7">
      <c r="A5" s="321"/>
      <c r="B5" s="51" t="s">
        <v>166</v>
      </c>
      <c r="C5" s="51" t="s">
        <v>167</v>
      </c>
      <c r="D5" s="51" t="s">
        <v>168</v>
      </c>
      <c r="E5" s="51" t="s">
        <v>169</v>
      </c>
      <c r="F5" s="324"/>
      <c r="G5"/>
    </row>
    <row r="6" spans="1:7" ht="34.5" customHeight="1">
      <c r="A6" s="52" t="s">
        <v>170</v>
      </c>
      <c r="B6" s="53"/>
      <c r="C6" s="53"/>
      <c r="D6" s="53">
        <v>8.9</v>
      </c>
      <c r="E6" s="53">
        <v>13.16</v>
      </c>
      <c r="F6" s="57" t="s">
        <v>171</v>
      </c>
      <c r="G6"/>
    </row>
    <row r="7" spans="1:7" ht="34.5" customHeight="1">
      <c r="A7" s="52" t="s">
        <v>172</v>
      </c>
      <c r="B7" s="53"/>
      <c r="C7" s="53"/>
      <c r="D7" s="53">
        <v>11</v>
      </c>
      <c r="E7" s="53" t="s">
        <v>173</v>
      </c>
      <c r="F7" s="57" t="s">
        <v>171</v>
      </c>
      <c r="G7"/>
    </row>
    <row r="8" spans="1:7" ht="34.5" customHeight="1">
      <c r="A8" s="52" t="s">
        <v>174</v>
      </c>
      <c r="B8" s="53"/>
      <c r="C8" s="53"/>
      <c r="D8" s="53">
        <v>1</v>
      </c>
      <c r="E8" s="53" t="s">
        <v>175</v>
      </c>
      <c r="F8" s="57" t="s">
        <v>171</v>
      </c>
      <c r="G8"/>
    </row>
    <row r="9" spans="1:7" ht="34.5" customHeight="1">
      <c r="A9" s="52" t="s">
        <v>176</v>
      </c>
      <c r="B9" s="53">
        <v>16</v>
      </c>
      <c r="C9" s="53">
        <v>3.4</v>
      </c>
      <c r="D9" s="53" t="s">
        <v>177</v>
      </c>
      <c r="E9" s="53" t="s">
        <v>178</v>
      </c>
      <c r="F9" s="57" t="s">
        <v>171</v>
      </c>
      <c r="G9"/>
    </row>
    <row r="10" spans="1:7" ht="34.5" customHeight="1">
      <c r="A10" s="52" t="s">
        <v>179</v>
      </c>
      <c r="B10" s="53" t="s">
        <v>180</v>
      </c>
      <c r="C10" s="53">
        <v>7</v>
      </c>
      <c r="D10" s="53" t="s">
        <v>181</v>
      </c>
      <c r="E10" s="53" t="s">
        <v>182</v>
      </c>
      <c r="F10" s="57" t="s">
        <v>171</v>
      </c>
      <c r="G10"/>
    </row>
    <row r="11" spans="1:7" ht="34.5" customHeight="1">
      <c r="A11" s="52" t="s">
        <v>183</v>
      </c>
      <c r="B11" s="53"/>
      <c r="C11" s="53"/>
      <c r="D11" s="53" t="s">
        <v>184</v>
      </c>
      <c r="E11" s="53">
        <v>28</v>
      </c>
      <c r="F11" s="61" t="s">
        <v>171</v>
      </c>
      <c r="G11"/>
    </row>
    <row r="12" spans="1:7" ht="34.5" customHeight="1">
      <c r="A12" s="52" t="s">
        <v>185</v>
      </c>
      <c r="B12" s="53"/>
      <c r="C12" s="53"/>
      <c r="D12" s="53" t="s">
        <v>186</v>
      </c>
      <c r="E12" s="53">
        <v>20.21</v>
      </c>
      <c r="F12" s="57" t="s">
        <v>171</v>
      </c>
      <c r="G12"/>
    </row>
    <row r="13" spans="1:7" ht="34.5" customHeight="1">
      <c r="A13" s="52" t="s">
        <v>187</v>
      </c>
      <c r="B13" s="53"/>
      <c r="C13" s="53"/>
      <c r="D13" s="53" t="s">
        <v>188</v>
      </c>
      <c r="E13" s="53" t="s">
        <v>189</v>
      </c>
      <c r="F13" s="57" t="s">
        <v>171</v>
      </c>
      <c r="G13"/>
    </row>
    <row r="14" spans="1:7" ht="34.5" customHeight="1">
      <c r="A14" s="52" t="s">
        <v>190</v>
      </c>
      <c r="B14" s="53">
        <v>2.17</v>
      </c>
      <c r="C14" s="53">
        <v>8</v>
      </c>
      <c r="D14" s="53">
        <v>1</v>
      </c>
      <c r="E14" s="53" t="s">
        <v>191</v>
      </c>
      <c r="F14" s="57" t="s">
        <v>192</v>
      </c>
      <c r="G14"/>
    </row>
    <row r="15" spans="1:7" ht="24.75" hidden="1" customHeight="1">
      <c r="A15" s="54"/>
      <c r="B15" s="55"/>
      <c r="C15" s="55"/>
      <c r="D15" s="55"/>
      <c r="E15" s="55"/>
      <c r="F15" s="56"/>
      <c r="G15"/>
    </row>
    <row r="16" spans="1:7" hidden="1">
      <c r="A16" s="52"/>
      <c r="B16" s="53"/>
      <c r="C16" s="53"/>
      <c r="D16" s="53"/>
      <c r="E16" s="53"/>
      <c r="F16" s="57"/>
      <c r="G16"/>
    </row>
    <row r="17" spans="1:7" hidden="1">
      <c r="A17" s="54"/>
      <c r="B17" s="58"/>
      <c r="C17" s="58"/>
      <c r="D17" s="58"/>
      <c r="E17" s="58"/>
      <c r="F17" s="56"/>
      <c r="G17"/>
    </row>
    <row r="18" spans="1:7" hidden="1">
      <c r="A18" s="59"/>
      <c r="B18" s="60"/>
      <c r="C18" s="60"/>
      <c r="D18" s="60"/>
      <c r="E18" s="60"/>
      <c r="F18" s="61"/>
      <c r="G18"/>
    </row>
    <row r="19" spans="1:7" hidden="1">
      <c r="A19" s="54"/>
      <c r="B19" s="55"/>
      <c r="C19" s="55"/>
      <c r="D19" s="55"/>
      <c r="E19" s="55"/>
      <c r="F19" s="56"/>
      <c r="G19"/>
    </row>
    <row r="20" spans="1:7" hidden="1">
      <c r="A20" s="59"/>
      <c r="B20" s="62"/>
      <c r="C20" s="62"/>
      <c r="D20" s="62"/>
      <c r="E20" s="60"/>
      <c r="F20" s="57"/>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E5" sqref="E5"/>
    </sheetView>
  </sheetViews>
  <sheetFormatPr baseColWidth="10" defaultColWidth="11.42578125" defaultRowHeight="14.25"/>
  <cols>
    <col min="1" max="1" width="2.7109375" style="112" customWidth="1"/>
    <col min="2" max="2" width="24.7109375" style="112" customWidth="1"/>
    <col min="3" max="3" width="11.28515625" style="113" customWidth="1"/>
    <col min="4" max="4" width="19.28515625" style="113" customWidth="1"/>
    <col min="5" max="5" width="7.5703125" style="112" customWidth="1"/>
    <col min="6" max="6" width="24.7109375" style="112" customWidth="1"/>
    <col min="7" max="7" width="79.140625" style="112" customWidth="1"/>
    <col min="8" max="8" width="11.42578125" style="112"/>
    <col min="9" max="9" width="32" style="112" customWidth="1"/>
    <col min="10" max="16384" width="11.42578125" style="112"/>
  </cols>
  <sheetData>
    <row r="1" spans="2:9" ht="15" thickBot="1"/>
    <row r="2" spans="2:9" ht="18">
      <c r="B2" s="337" t="s">
        <v>193</v>
      </c>
      <c r="C2" s="338"/>
      <c r="D2" s="338"/>
      <c r="E2" s="338"/>
      <c r="F2" s="338"/>
      <c r="G2" s="339"/>
    </row>
    <row r="3" spans="2:9" ht="15">
      <c r="B3" s="340" t="s">
        <v>194</v>
      </c>
      <c r="C3" s="341"/>
      <c r="D3" s="342"/>
      <c r="E3" s="342"/>
      <c r="F3" s="342"/>
      <c r="G3" s="343"/>
    </row>
    <row r="4" spans="2:9" ht="88.5" customHeight="1">
      <c r="B4" s="344" t="s">
        <v>195</v>
      </c>
      <c r="C4" s="345"/>
      <c r="D4" s="345"/>
      <c r="E4" s="345"/>
      <c r="F4" s="345"/>
      <c r="G4" s="346"/>
    </row>
    <row r="5" spans="2:9" ht="15">
      <c r="B5" s="114"/>
      <c r="C5" s="115"/>
      <c r="D5" s="116"/>
      <c r="E5" s="117"/>
      <c r="F5" s="117"/>
      <c r="G5" s="117"/>
    </row>
    <row r="6" spans="2:9" ht="16.5" customHeight="1">
      <c r="B6" s="347" t="s">
        <v>196</v>
      </c>
      <c r="C6" s="348"/>
      <c r="D6" s="348"/>
      <c r="E6" s="348"/>
      <c r="F6" s="348"/>
      <c r="G6" s="349"/>
    </row>
    <row r="7" spans="2:9" ht="76.5" customHeight="1">
      <c r="B7" s="347"/>
      <c r="C7" s="348"/>
      <c r="D7" s="348"/>
      <c r="E7" s="348"/>
      <c r="F7" s="348"/>
      <c r="G7" s="349"/>
    </row>
    <row r="8" spans="2:9" ht="15" thickBot="1">
      <c r="B8" s="118"/>
      <c r="C8" s="119"/>
      <c r="D8" s="119"/>
      <c r="E8" s="120"/>
      <c r="F8" s="121"/>
      <c r="G8" s="121"/>
    </row>
    <row r="9" spans="2:9">
      <c r="B9" s="122"/>
      <c r="C9" s="123" t="s">
        <v>197</v>
      </c>
      <c r="D9" s="350" t="s">
        <v>198</v>
      </c>
      <c r="E9" s="351"/>
      <c r="F9" s="352" t="s">
        <v>199</v>
      </c>
      <c r="G9" s="353"/>
    </row>
    <row r="10" spans="2:9" ht="15" customHeight="1">
      <c r="B10" s="124"/>
      <c r="C10" s="125">
        <v>5</v>
      </c>
      <c r="D10" s="333" t="s">
        <v>200</v>
      </c>
      <c r="E10" s="334"/>
      <c r="F10" s="325" t="s">
        <v>201</v>
      </c>
      <c r="G10" s="326"/>
      <c r="H10" s="336"/>
      <c r="I10" s="336"/>
    </row>
    <row r="11" spans="2:9">
      <c r="B11" s="124"/>
      <c r="C11" s="125">
        <v>5</v>
      </c>
      <c r="D11" s="333" t="s">
        <v>202</v>
      </c>
      <c r="E11" s="334"/>
      <c r="F11" s="325" t="s">
        <v>203</v>
      </c>
      <c r="G11" s="326"/>
      <c r="H11" s="336"/>
      <c r="I11" s="336"/>
    </row>
    <row r="12" spans="2:9">
      <c r="B12" s="124"/>
      <c r="C12" s="125">
        <v>5</v>
      </c>
      <c r="D12" s="333" t="s">
        <v>204</v>
      </c>
      <c r="E12" s="334"/>
      <c r="F12" s="325" t="s">
        <v>205</v>
      </c>
      <c r="G12" s="326"/>
      <c r="H12" s="336"/>
      <c r="I12" s="336"/>
    </row>
    <row r="13" spans="2:9" ht="27.75" customHeight="1">
      <c r="B13" s="124"/>
      <c r="C13" s="125">
        <v>5</v>
      </c>
      <c r="D13" s="333" t="s">
        <v>206</v>
      </c>
      <c r="E13" s="334"/>
      <c r="F13" s="325" t="s">
        <v>207</v>
      </c>
      <c r="G13" s="326"/>
      <c r="H13" s="336"/>
      <c r="I13" s="336"/>
    </row>
    <row r="14" spans="2:9">
      <c r="B14" s="124"/>
      <c r="C14" s="125">
        <v>5</v>
      </c>
      <c r="D14" s="333" t="s">
        <v>208</v>
      </c>
      <c r="E14" s="334"/>
      <c r="F14" s="325" t="s">
        <v>209</v>
      </c>
      <c r="G14" s="326"/>
      <c r="H14" s="336"/>
      <c r="I14" s="336"/>
    </row>
    <row r="15" spans="2:9" ht="41.25" customHeight="1">
      <c r="B15" s="124"/>
      <c r="C15" s="125">
        <v>5</v>
      </c>
      <c r="D15" s="333" t="s">
        <v>210</v>
      </c>
      <c r="E15" s="334"/>
      <c r="F15" s="325" t="s">
        <v>211</v>
      </c>
      <c r="G15" s="326"/>
      <c r="H15" s="336"/>
      <c r="I15" s="336"/>
    </row>
    <row r="16" spans="2:9" ht="41.25" customHeight="1">
      <c r="B16" s="124"/>
      <c r="C16" s="125">
        <v>5</v>
      </c>
      <c r="D16" s="327" t="s">
        <v>212</v>
      </c>
      <c r="E16" s="328"/>
      <c r="F16" s="325" t="s">
        <v>213</v>
      </c>
      <c r="G16" s="326"/>
      <c r="H16" s="336"/>
      <c r="I16" s="336"/>
    </row>
    <row r="17" spans="2:9" ht="51.75" customHeight="1">
      <c r="B17" s="124"/>
      <c r="C17" s="125">
        <v>5</v>
      </c>
      <c r="D17" s="328" t="s">
        <v>214</v>
      </c>
      <c r="E17" s="335"/>
      <c r="F17" s="325" t="s">
        <v>215</v>
      </c>
      <c r="G17" s="326"/>
      <c r="H17" s="336"/>
      <c r="I17" s="336"/>
    </row>
    <row r="18" spans="2:9" ht="51.75" customHeight="1">
      <c r="B18" s="124"/>
      <c r="C18" s="125">
        <v>5</v>
      </c>
      <c r="D18" s="327" t="s">
        <v>216</v>
      </c>
      <c r="E18" s="328"/>
      <c r="F18" s="325" t="s">
        <v>217</v>
      </c>
      <c r="G18" s="326"/>
      <c r="H18" s="336"/>
      <c r="I18" s="336"/>
    </row>
    <row r="19" spans="2:9" ht="51.75" customHeight="1">
      <c r="B19" s="124"/>
      <c r="C19" s="125">
        <v>5</v>
      </c>
      <c r="D19" s="126" t="s">
        <v>218</v>
      </c>
      <c r="E19" s="127"/>
      <c r="F19" s="325" t="s">
        <v>219</v>
      </c>
      <c r="G19" s="326"/>
      <c r="H19" s="336"/>
      <c r="I19" s="336"/>
    </row>
    <row r="20" spans="2:9" ht="51.75" customHeight="1">
      <c r="B20" s="124"/>
      <c r="C20" s="125">
        <v>5</v>
      </c>
      <c r="D20" s="126" t="s">
        <v>220</v>
      </c>
      <c r="E20" s="127"/>
      <c r="F20" s="325" t="s">
        <v>221</v>
      </c>
      <c r="G20" s="326"/>
      <c r="H20" s="336"/>
      <c r="I20" s="336"/>
    </row>
    <row r="21" spans="2:9" ht="66.75" customHeight="1">
      <c r="B21" s="124"/>
      <c r="C21" s="125">
        <v>5</v>
      </c>
      <c r="D21" s="327" t="s">
        <v>222</v>
      </c>
      <c r="E21" s="328"/>
      <c r="F21" s="325" t="s">
        <v>223</v>
      </c>
      <c r="G21" s="326"/>
      <c r="H21" s="336"/>
      <c r="I21" s="336"/>
    </row>
    <row r="22" spans="2:9" ht="36" customHeight="1">
      <c r="B22" s="124"/>
      <c r="C22" s="125">
        <v>5</v>
      </c>
      <c r="D22" s="329" t="s">
        <v>224</v>
      </c>
      <c r="E22" s="330"/>
      <c r="F22" s="325" t="s">
        <v>225</v>
      </c>
      <c r="G22" s="326"/>
      <c r="H22" s="354"/>
      <c r="I22" s="354"/>
    </row>
    <row r="23" spans="2:9" ht="26.25" customHeight="1">
      <c r="B23" s="124"/>
      <c r="C23" s="125">
        <v>5</v>
      </c>
      <c r="D23" s="331" t="s">
        <v>226</v>
      </c>
      <c r="E23" s="331"/>
      <c r="F23" s="332" t="s">
        <v>227</v>
      </c>
      <c r="G23" s="326"/>
      <c r="H23" s="336"/>
      <c r="I23" s="336"/>
    </row>
    <row r="24" spans="2:9" ht="26.25" customHeight="1">
      <c r="B24" s="124"/>
      <c r="C24" s="125">
        <v>5</v>
      </c>
      <c r="D24" s="331" t="s">
        <v>228</v>
      </c>
      <c r="E24" s="331"/>
      <c r="F24" s="332" t="s">
        <v>229</v>
      </c>
      <c r="G24" s="326"/>
      <c r="H24" s="336"/>
      <c r="I24" s="336"/>
    </row>
    <row r="25" spans="2:9" ht="26.25" customHeight="1">
      <c r="B25" s="124"/>
      <c r="C25" s="125">
        <v>5</v>
      </c>
      <c r="D25" s="363" t="s">
        <v>230</v>
      </c>
      <c r="E25" s="364"/>
      <c r="F25" s="332" t="s">
        <v>231</v>
      </c>
      <c r="G25" s="326"/>
      <c r="H25" s="336"/>
      <c r="I25" s="336"/>
    </row>
    <row r="26" spans="2:9" ht="27" customHeight="1">
      <c r="B26" s="128"/>
      <c r="C26" s="356" t="s">
        <v>232</v>
      </c>
      <c r="D26" s="357"/>
      <c r="E26" s="357"/>
      <c r="F26" s="357"/>
      <c r="G26" s="358"/>
    </row>
    <row r="27" spans="2:9" ht="27" customHeight="1">
      <c r="B27" s="359" t="s">
        <v>233</v>
      </c>
      <c r="C27" s="360"/>
      <c r="D27" s="360"/>
      <c r="E27" s="360"/>
      <c r="F27" s="360"/>
      <c r="G27" s="361"/>
    </row>
    <row r="28" spans="2:9" ht="10.5" customHeight="1">
      <c r="B28" s="129"/>
      <c r="D28" s="130"/>
      <c r="E28" s="131"/>
      <c r="F28" s="132"/>
      <c r="G28" s="132"/>
    </row>
    <row r="29" spans="2:9">
      <c r="B29" s="129"/>
      <c r="C29" s="133"/>
      <c r="D29" s="362" t="s">
        <v>198</v>
      </c>
      <c r="E29" s="362"/>
      <c r="F29" s="365" t="s">
        <v>199</v>
      </c>
      <c r="G29" s="366"/>
    </row>
    <row r="30" spans="2:9">
      <c r="B30" s="129"/>
      <c r="D30" s="355" t="s">
        <v>200</v>
      </c>
      <c r="E30" s="355"/>
      <c r="F30" s="367" t="s">
        <v>234</v>
      </c>
      <c r="G30" s="368"/>
      <c r="H30" s="336"/>
      <c r="I30" s="336"/>
    </row>
    <row r="31" spans="2:9">
      <c r="B31" s="129"/>
      <c r="D31" s="355" t="s">
        <v>202</v>
      </c>
      <c r="E31" s="355"/>
      <c r="F31" s="367" t="s">
        <v>235</v>
      </c>
      <c r="G31" s="368"/>
      <c r="H31" s="336"/>
      <c r="I31" s="336"/>
    </row>
    <row r="32" spans="2:9">
      <c r="B32" s="129"/>
      <c r="D32" s="355" t="s">
        <v>204</v>
      </c>
      <c r="E32" s="355"/>
      <c r="F32" s="367" t="s">
        <v>236</v>
      </c>
      <c r="G32" s="368"/>
      <c r="H32" s="336"/>
      <c r="I32" s="336"/>
    </row>
    <row r="33" spans="2:9">
      <c r="B33" s="129"/>
      <c r="D33" s="355" t="s">
        <v>206</v>
      </c>
      <c r="E33" s="355"/>
      <c r="F33" s="367" t="s">
        <v>237</v>
      </c>
      <c r="G33" s="368"/>
      <c r="H33" s="336"/>
      <c r="I33" s="336"/>
    </row>
    <row r="34" spans="2:9">
      <c r="B34" s="129"/>
      <c r="D34" s="355" t="s">
        <v>208</v>
      </c>
      <c r="E34" s="355"/>
      <c r="F34" s="367" t="s">
        <v>238</v>
      </c>
      <c r="G34" s="368"/>
      <c r="H34" s="336"/>
      <c r="I34" s="336"/>
    </row>
    <row r="35" spans="2:9" ht="40.9" customHeight="1">
      <c r="B35" s="129"/>
      <c r="D35" s="355" t="s">
        <v>239</v>
      </c>
      <c r="E35" s="355"/>
      <c r="F35" s="367" t="s">
        <v>240</v>
      </c>
      <c r="G35" s="368"/>
      <c r="H35" s="336"/>
      <c r="I35" s="336"/>
    </row>
    <row r="36" spans="2:9" ht="42" customHeight="1">
      <c r="B36" s="134"/>
      <c r="C36" s="135"/>
      <c r="D36" s="355" t="s">
        <v>241</v>
      </c>
      <c r="E36" s="355"/>
      <c r="F36" s="367" t="s">
        <v>242</v>
      </c>
      <c r="G36" s="368"/>
      <c r="H36" s="369"/>
      <c r="I36" s="369"/>
    </row>
    <row r="37" spans="2:9" ht="30.75" customHeight="1">
      <c r="B37" s="134"/>
      <c r="C37" s="135"/>
      <c r="D37" s="355" t="s">
        <v>243</v>
      </c>
      <c r="E37" s="355"/>
      <c r="F37" s="370" t="s">
        <v>244</v>
      </c>
      <c r="G37" s="371"/>
      <c r="H37" s="369"/>
      <c r="I37" s="369"/>
    </row>
    <row r="38" spans="2:9" ht="33" customHeight="1">
      <c r="B38" s="134"/>
      <c r="C38" s="135"/>
      <c r="D38" s="355" t="s">
        <v>245</v>
      </c>
      <c r="E38" s="355"/>
      <c r="F38" s="370" t="s">
        <v>244</v>
      </c>
      <c r="G38" s="371"/>
      <c r="H38" s="369"/>
      <c r="I38" s="369"/>
    </row>
    <row r="39" spans="2:9" ht="30" customHeight="1">
      <c r="B39" s="134"/>
      <c r="C39" s="135"/>
      <c r="D39" s="355" t="s">
        <v>246</v>
      </c>
      <c r="E39" s="355"/>
      <c r="F39" s="370" t="s">
        <v>244</v>
      </c>
      <c r="G39" s="371"/>
      <c r="H39" s="369"/>
      <c r="I39" s="369"/>
    </row>
    <row r="40" spans="2:9" ht="30" customHeight="1">
      <c r="B40" s="134"/>
      <c r="C40" s="135"/>
      <c r="D40" s="355" t="s">
        <v>247</v>
      </c>
      <c r="E40" s="355"/>
      <c r="F40" s="370" t="s">
        <v>244</v>
      </c>
      <c r="G40" s="371"/>
      <c r="H40" s="369"/>
      <c r="I40" s="369"/>
    </row>
    <row r="41" spans="2:9" ht="30" customHeight="1">
      <c r="B41" s="134"/>
      <c r="C41" s="135"/>
      <c r="D41" s="372" t="s">
        <v>248</v>
      </c>
      <c r="E41" s="373"/>
      <c r="F41" s="367" t="s">
        <v>249</v>
      </c>
      <c r="G41" s="368"/>
      <c r="H41" s="369"/>
      <c r="I41" s="369"/>
    </row>
    <row r="42" spans="2:9" ht="35.25" customHeight="1">
      <c r="B42" s="134"/>
      <c r="C42" s="135"/>
      <c r="D42" s="355" t="s">
        <v>250</v>
      </c>
      <c r="E42" s="355"/>
      <c r="F42" s="367" t="s">
        <v>251</v>
      </c>
      <c r="G42" s="368"/>
      <c r="H42" s="369"/>
      <c r="I42" s="369"/>
    </row>
    <row r="43" spans="2:9" ht="31.5" customHeight="1">
      <c r="B43" s="134"/>
      <c r="C43" s="135"/>
      <c r="D43" s="355" t="s">
        <v>243</v>
      </c>
      <c r="E43" s="355"/>
      <c r="F43" s="370" t="s">
        <v>244</v>
      </c>
      <c r="G43" s="371"/>
      <c r="H43" s="369"/>
      <c r="I43" s="369"/>
    </row>
    <row r="44" spans="2:9" ht="35.25" customHeight="1">
      <c r="B44" s="134"/>
      <c r="C44" s="135"/>
      <c r="D44" s="355" t="s">
        <v>252</v>
      </c>
      <c r="E44" s="355"/>
      <c r="F44" s="370" t="s">
        <v>244</v>
      </c>
      <c r="G44" s="371"/>
      <c r="H44" s="369"/>
      <c r="I44" s="369"/>
    </row>
    <row r="45" spans="2:9" ht="57" customHeight="1">
      <c r="B45" s="134"/>
      <c r="C45" s="135"/>
      <c r="D45" s="355" t="s">
        <v>247</v>
      </c>
      <c r="E45" s="355"/>
      <c r="F45" s="370" t="s">
        <v>244</v>
      </c>
      <c r="G45" s="371"/>
      <c r="H45" s="369"/>
      <c r="I45" s="369"/>
    </row>
    <row r="46" spans="2:9" ht="32.25" customHeight="1">
      <c r="B46" s="134"/>
      <c r="C46" s="135"/>
      <c r="D46" s="355" t="s">
        <v>245</v>
      </c>
      <c r="E46" s="355"/>
      <c r="F46" s="370" t="s">
        <v>244</v>
      </c>
      <c r="G46" s="371"/>
      <c r="H46" s="369"/>
      <c r="I46" s="369"/>
    </row>
    <row r="47" spans="2:9" ht="32.25" customHeight="1">
      <c r="B47" s="134"/>
      <c r="C47" s="135"/>
      <c r="D47" s="372" t="s">
        <v>253</v>
      </c>
      <c r="E47" s="373"/>
      <c r="F47" s="380" t="s">
        <v>254</v>
      </c>
      <c r="G47" s="381"/>
      <c r="H47" s="369"/>
      <c r="I47" s="369"/>
    </row>
    <row r="48" spans="2:9" ht="32.25" customHeight="1">
      <c r="B48" s="134"/>
      <c r="C48" s="135"/>
      <c r="D48" s="355" t="s">
        <v>255</v>
      </c>
      <c r="E48" s="355"/>
      <c r="F48" s="367" t="s">
        <v>256</v>
      </c>
      <c r="G48" s="368"/>
      <c r="H48" s="369"/>
      <c r="I48" s="369"/>
    </row>
    <row r="49" spans="2:9" ht="32.25" customHeight="1">
      <c r="B49" s="134"/>
      <c r="C49" s="135"/>
      <c r="D49" s="355" t="s">
        <v>257</v>
      </c>
      <c r="E49" s="355"/>
      <c r="F49" s="367" t="s">
        <v>258</v>
      </c>
      <c r="G49" s="368"/>
      <c r="H49" s="369"/>
      <c r="I49" s="369"/>
    </row>
    <row r="50" spans="2:9" ht="32.25" customHeight="1">
      <c r="B50" s="134"/>
      <c r="C50" s="135"/>
      <c r="D50" s="355" t="s">
        <v>259</v>
      </c>
      <c r="E50" s="355"/>
      <c r="F50" s="367" t="s">
        <v>260</v>
      </c>
      <c r="G50" s="368"/>
      <c r="H50" s="369"/>
      <c r="I50" s="369"/>
    </row>
    <row r="51" spans="2:9" ht="32.25" customHeight="1">
      <c r="B51" s="134"/>
      <c r="C51" s="135"/>
      <c r="D51" s="130"/>
      <c r="E51" s="130"/>
      <c r="F51" s="132"/>
      <c r="G51" s="132"/>
      <c r="H51" s="369"/>
      <c r="I51" s="369"/>
    </row>
    <row r="52" spans="2:9" ht="32.25" customHeight="1">
      <c r="B52" s="134"/>
      <c r="C52" s="135"/>
      <c r="D52" s="130"/>
      <c r="E52" s="130"/>
      <c r="F52" s="132"/>
      <c r="G52" s="132"/>
    </row>
    <row r="53" spans="2:9" ht="32.25" customHeight="1">
      <c r="B53" s="134"/>
      <c r="C53" s="135"/>
      <c r="D53" s="130"/>
      <c r="E53" s="130"/>
      <c r="F53" s="132"/>
      <c r="G53" s="132"/>
    </row>
    <row r="54" spans="2:9" ht="21.75" customHeight="1">
      <c r="B54" s="374" t="s">
        <v>261</v>
      </c>
      <c r="C54" s="375"/>
      <c r="D54" s="375"/>
      <c r="E54" s="375"/>
      <c r="F54" s="375"/>
      <c r="G54" s="376"/>
    </row>
    <row r="55" spans="2:9" ht="21.75" customHeight="1">
      <c r="B55" s="374" t="s">
        <v>262</v>
      </c>
      <c r="C55" s="375"/>
      <c r="D55" s="375"/>
      <c r="E55" s="375"/>
      <c r="F55" s="375"/>
      <c r="G55" s="376"/>
    </row>
    <row r="56" spans="2:9" ht="20.25" customHeight="1">
      <c r="B56" s="374" t="s">
        <v>263</v>
      </c>
      <c r="C56" s="375"/>
      <c r="D56" s="375"/>
      <c r="E56" s="375"/>
      <c r="F56" s="375"/>
      <c r="G56" s="376"/>
    </row>
    <row r="57" spans="2:9" ht="20.25" customHeight="1">
      <c r="B57" s="374" t="s">
        <v>264</v>
      </c>
      <c r="C57" s="375"/>
      <c r="D57" s="375"/>
      <c r="E57" s="375"/>
      <c r="F57" s="375"/>
      <c r="G57" s="376"/>
    </row>
    <row r="58" spans="2:9" ht="18" customHeight="1" thickBot="1">
      <c r="B58" s="377" t="s">
        <v>265</v>
      </c>
      <c r="C58" s="378"/>
      <c r="D58" s="378"/>
      <c r="E58" s="378"/>
      <c r="F58" s="378"/>
      <c r="G58" s="379"/>
    </row>
    <row r="59" spans="2:9">
      <c r="B59" s="136"/>
      <c r="C59" s="137"/>
      <c r="D59" s="136"/>
      <c r="E59" s="136"/>
      <c r="F59" s="136"/>
      <c r="G59" s="136"/>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00"/>
  <sheetViews>
    <sheetView showGridLines="0" topLeftCell="A49" zoomScale="80" zoomScaleNormal="80" zoomScalePageLayoutView="50" workbookViewId="0">
      <selection activeCell="D61" sqref="D61"/>
    </sheetView>
  </sheetViews>
  <sheetFormatPr baseColWidth="10" defaultColWidth="11.42578125" defaultRowHeight="12.75"/>
  <cols>
    <col min="1" max="1" width="5" style="68" bestFit="1" customWidth="1"/>
    <col min="2" max="2" width="26.28515625" style="68" customWidth="1"/>
    <col min="3" max="3" width="27.140625" style="68" customWidth="1"/>
    <col min="4" max="4" width="77.5703125" style="69" customWidth="1"/>
    <col min="5" max="6" width="9.7109375" style="68" customWidth="1"/>
    <col min="7" max="7" width="12.5703125" style="68" customWidth="1"/>
    <col min="8" max="8" width="11.85546875" style="68" customWidth="1"/>
    <col min="9" max="9" width="49.7109375" style="68" customWidth="1"/>
    <col min="10" max="10" width="48.28515625" style="68" customWidth="1"/>
    <col min="11" max="11" width="12.28515625" style="68" customWidth="1"/>
    <col min="12" max="12" width="15.28515625" style="68" bestFit="1" customWidth="1"/>
    <col min="13" max="13" width="16.42578125" style="68" customWidth="1"/>
    <col min="14" max="14" width="16.140625" style="68" customWidth="1"/>
    <col min="15" max="15" width="6.28515625" style="68" hidden="1" customWidth="1"/>
    <col min="16" max="16" width="11.42578125" style="63"/>
    <col min="17" max="17" width="47.85546875" style="63" customWidth="1"/>
    <col min="18" max="258" width="11.42578125" style="63"/>
    <col min="259" max="16384" width="11.42578125" style="64"/>
  </cols>
  <sheetData>
    <row r="1" spans="1:258">
      <c r="A1" s="397"/>
      <c r="B1" s="398"/>
      <c r="C1" s="155"/>
      <c r="D1" s="156"/>
      <c r="E1" s="155"/>
      <c r="F1" s="155"/>
      <c r="G1" s="155"/>
      <c r="H1" s="155"/>
      <c r="I1" s="155"/>
      <c r="J1" s="155"/>
      <c r="K1" s="155"/>
      <c r="L1" s="155"/>
      <c r="M1" s="155"/>
      <c r="N1" s="155"/>
      <c r="O1" s="154"/>
    </row>
    <row r="2" spans="1:258">
      <c r="A2" s="397"/>
      <c r="B2" s="398"/>
      <c r="C2" s="155"/>
      <c r="D2" s="156"/>
      <c r="E2" s="155"/>
      <c r="F2" s="155"/>
      <c r="G2" s="155"/>
      <c r="H2" s="155"/>
      <c r="I2" s="155"/>
      <c r="J2" s="155"/>
      <c r="K2" s="155"/>
      <c r="L2" s="155"/>
      <c r="M2" s="155"/>
      <c r="N2" s="155"/>
      <c r="O2" s="154"/>
    </row>
    <row r="3" spans="1:258">
      <c r="A3" s="397"/>
      <c r="B3" s="398"/>
      <c r="C3" s="157"/>
      <c r="D3" s="156"/>
      <c r="E3" s="155"/>
      <c r="F3" s="155"/>
      <c r="G3" s="155"/>
      <c r="H3" s="155"/>
      <c r="I3" s="155"/>
      <c r="J3" s="155"/>
      <c r="K3" s="155"/>
      <c r="L3" s="155"/>
      <c r="M3" s="155"/>
      <c r="N3" s="155"/>
      <c r="O3" s="154"/>
    </row>
    <row r="4" spans="1:258" ht="19.5" customHeight="1">
      <c r="A4" s="399" t="s">
        <v>266</v>
      </c>
      <c r="B4" s="399"/>
      <c r="C4" s="400" t="s">
        <v>5</v>
      </c>
      <c r="D4" s="400"/>
      <c r="E4" s="400"/>
      <c r="F4" s="400"/>
      <c r="G4" s="400"/>
      <c r="H4" s="400"/>
      <c r="I4" s="400"/>
      <c r="J4" s="400"/>
      <c r="K4" s="400"/>
      <c r="L4" s="400"/>
      <c r="M4" s="400"/>
      <c r="N4" s="400"/>
      <c r="O4" s="139"/>
    </row>
    <row r="5" spans="1:258" ht="38.450000000000003" customHeight="1">
      <c r="A5" s="399" t="s">
        <v>267</v>
      </c>
      <c r="B5" s="399"/>
      <c r="C5" s="401" t="s">
        <v>35</v>
      </c>
      <c r="D5" s="401"/>
      <c r="E5" s="401"/>
      <c r="F5" s="401"/>
      <c r="G5" s="401"/>
      <c r="H5" s="401"/>
      <c r="I5" s="401"/>
      <c r="J5" s="401"/>
      <c r="K5" s="401"/>
      <c r="L5" s="401"/>
      <c r="M5" s="401"/>
      <c r="N5" s="401"/>
      <c r="O5" s="140"/>
    </row>
    <row r="6" spans="1:258" ht="16.5" customHeight="1">
      <c r="A6" s="399" t="s">
        <v>268</v>
      </c>
      <c r="B6" s="399"/>
      <c r="C6" s="401" t="s">
        <v>495</v>
      </c>
      <c r="D6" s="401"/>
      <c r="E6" s="401"/>
      <c r="F6" s="401"/>
      <c r="G6" s="401"/>
      <c r="H6" s="401"/>
      <c r="I6" s="401"/>
      <c r="J6" s="401"/>
      <c r="K6" s="401"/>
      <c r="L6" s="401"/>
      <c r="M6" s="401"/>
      <c r="N6" s="401"/>
      <c r="O6" s="141"/>
    </row>
    <row r="7" spans="1:258" ht="15.6" customHeight="1">
      <c r="A7" s="138" t="s">
        <v>270</v>
      </c>
      <c r="B7" s="138"/>
      <c r="C7" s="138"/>
      <c r="D7" s="391" t="s">
        <v>271</v>
      </c>
      <c r="E7" s="391" t="s">
        <v>272</v>
      </c>
      <c r="F7" s="391"/>
      <c r="G7" s="391"/>
      <c r="H7" s="391"/>
      <c r="I7" s="391" t="s">
        <v>273</v>
      </c>
      <c r="J7" s="391"/>
      <c r="K7" s="391"/>
      <c r="L7" s="391"/>
      <c r="M7" s="391"/>
      <c r="N7" s="392" t="s">
        <v>274</v>
      </c>
      <c r="O7" s="392"/>
    </row>
    <row r="8" spans="1:258" ht="17.25" customHeight="1">
      <c r="A8" s="393" t="s">
        <v>275</v>
      </c>
      <c r="B8" s="394" t="s">
        <v>276</v>
      </c>
      <c r="C8" s="142" t="s">
        <v>277</v>
      </c>
      <c r="D8" s="391"/>
      <c r="E8" s="395" t="s">
        <v>214</v>
      </c>
      <c r="F8" s="395" t="s">
        <v>278</v>
      </c>
      <c r="G8" s="396" t="s">
        <v>279</v>
      </c>
      <c r="H8" s="396" t="s">
        <v>220</v>
      </c>
      <c r="I8" s="396" t="s">
        <v>280</v>
      </c>
      <c r="J8" s="143" t="s">
        <v>281</v>
      </c>
      <c r="K8" s="396" t="s">
        <v>273</v>
      </c>
      <c r="L8" s="396" t="s">
        <v>282</v>
      </c>
      <c r="M8" s="396" t="s">
        <v>283</v>
      </c>
      <c r="N8" s="402" t="s">
        <v>284</v>
      </c>
      <c r="O8" s="390" t="s">
        <v>285</v>
      </c>
    </row>
    <row r="9" spans="1:258" s="66" customFormat="1" ht="24.75" customHeight="1" thickBot="1">
      <c r="A9" s="393"/>
      <c r="B9" s="391"/>
      <c r="C9" s="144" t="s">
        <v>286</v>
      </c>
      <c r="D9" s="391"/>
      <c r="E9" s="395"/>
      <c r="F9" s="395"/>
      <c r="G9" s="396"/>
      <c r="H9" s="396"/>
      <c r="I9" s="396"/>
      <c r="J9" s="143" t="s">
        <v>287</v>
      </c>
      <c r="K9" s="396" t="s">
        <v>288</v>
      </c>
      <c r="L9" s="396"/>
      <c r="M9" s="396" t="s">
        <v>288</v>
      </c>
      <c r="N9" s="402"/>
      <c r="O9" s="390"/>
      <c r="P9" s="63"/>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27.75" customHeight="1">
      <c r="A10" s="382">
        <v>1</v>
      </c>
      <c r="B10" s="389" t="s">
        <v>472</v>
      </c>
      <c r="C10" s="385" t="s">
        <v>473</v>
      </c>
      <c r="D10" s="272" t="s">
        <v>474</v>
      </c>
      <c r="E10" s="386">
        <v>15</v>
      </c>
      <c r="F10" s="386">
        <v>2</v>
      </c>
      <c r="G10" s="387">
        <f>+F10/E10</f>
        <v>0.13333333333333333</v>
      </c>
      <c r="H10" s="382"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50" t="s">
        <v>306</v>
      </c>
      <c r="J10" s="275" t="s">
        <v>307</v>
      </c>
      <c r="K10" s="145" t="str">
        <f>IFERROR(CONCATENATE(INDEX('8- Politicas de admiistracion '!$B$16:$F$53,MATCH('5. Identificación de Riesgos'!J10,'8- Politicas de admiistracion '!$C$16:$C$54,0),1)," - ",L10),"")</f>
        <v>Menor - 2</v>
      </c>
      <c r="L10" s="146">
        <f>IFERROR(VLOOKUP(INDEX('8- Politicas de admiistracion '!$B$16:$F$64,MATCH('5. Identificación de Riesgos'!J10,'8- Politicas de admiistracion '!$C$16:$C$64,0),1),'8- Politicas de admiistracion '!$B$16:$F$64,5,FALSE),"")</f>
        <v>2</v>
      </c>
      <c r="M10" s="382" t="str">
        <f>IFERROR(CONCATENATE(INDEX('8- Politicas de admiistracion '!$B$16:$F$53,MATCH(ROUND(AVERAGE(L10:L19),0),'8- Politicas de admiistracion '!$F$16:$F$53,0),1)," - ",ROUND(AVERAGE(L10:L19),0)),"")</f>
        <v>Menor - 2</v>
      </c>
      <c r="N10" s="382" t="str">
        <f>IFERROR(CONCATENATE(VLOOKUP((LEFT(H10,LEN(H10)-4)&amp;LEFT(M10,LEN(M10)-4)),'9- Matriz de Calor '!$D$17:$E$41,2,0)," - ",RIGHT(H10,1)*RIGHT(M10,1)),"")</f>
        <v>Moderado - 6</v>
      </c>
      <c r="O10" s="382">
        <f>RIGHT(H10,1)*RIGHT(M10,1)</f>
        <v>6</v>
      </c>
    </row>
    <row r="11" spans="1:258" ht="24.75" customHeight="1">
      <c r="A11" s="382"/>
      <c r="B11" s="389"/>
      <c r="C11" s="385"/>
      <c r="D11" s="273" t="s">
        <v>475</v>
      </c>
      <c r="E11" s="386"/>
      <c r="F11" s="386"/>
      <c r="G11" s="387"/>
      <c r="H11" s="382"/>
      <c r="I11" s="150" t="s">
        <v>306</v>
      </c>
      <c r="J11" s="276" t="s">
        <v>307</v>
      </c>
      <c r="K11" s="145" t="str">
        <f>IFERROR(CONCATENATE(INDEX('8- Politicas de admiistracion '!$B$16:$F$53,MATCH('5. Identificación de Riesgos'!J11,'8- Politicas de admiistracion '!$C$16:$C$54,0),1)," - ",L11),"")</f>
        <v>Menor - 2</v>
      </c>
      <c r="L11" s="146">
        <v>2</v>
      </c>
      <c r="M11" s="382"/>
      <c r="N11" s="382"/>
      <c r="O11" s="382"/>
    </row>
    <row r="12" spans="1:258" ht="21" customHeight="1">
      <c r="A12" s="382"/>
      <c r="B12" s="389"/>
      <c r="C12" s="385"/>
      <c r="D12" s="274" t="s">
        <v>476</v>
      </c>
      <c r="E12" s="386"/>
      <c r="F12" s="386"/>
      <c r="G12" s="387"/>
      <c r="H12" s="382"/>
      <c r="I12" s="150" t="s">
        <v>293</v>
      </c>
      <c r="J12" s="277" t="s">
        <v>397</v>
      </c>
      <c r="K12" s="145" t="str">
        <f>IFERROR(CONCATENATE(INDEX('8- Politicas de admiistracion '!$B$16:$F$53,MATCH('5. Identificación de Riesgos'!J12,'8- Politicas de admiistracion '!$C$16:$C$54,0),1)," - ",L12),"")</f>
        <v>Menor - 1</v>
      </c>
      <c r="L12" s="146">
        <v>1</v>
      </c>
      <c r="M12" s="382"/>
      <c r="N12" s="382"/>
      <c r="O12" s="382"/>
    </row>
    <row r="13" spans="1:258" ht="25.5">
      <c r="A13" s="382"/>
      <c r="B13" s="389"/>
      <c r="C13" s="385"/>
      <c r="D13" s="274" t="s">
        <v>477</v>
      </c>
      <c r="E13" s="386"/>
      <c r="F13" s="386"/>
      <c r="G13" s="387"/>
      <c r="H13" s="382"/>
      <c r="I13" s="150" t="s">
        <v>293</v>
      </c>
      <c r="J13" s="277" t="s">
        <v>397</v>
      </c>
      <c r="K13" s="145" t="str">
        <f>IFERROR(CONCATENATE(INDEX('8- Politicas de admiistracion '!$B$16:$F$53,MATCH('5. Identificación de Riesgos'!J13,'8- Politicas de admiistracion '!$C$16:$C$54,0),1)," - ",L13),"")</f>
        <v>Menor - 1</v>
      </c>
      <c r="L13" s="146">
        <v>1</v>
      </c>
      <c r="M13" s="382"/>
      <c r="N13" s="382"/>
      <c r="O13" s="382"/>
    </row>
    <row r="14" spans="1:258" ht="25.5" customHeight="1">
      <c r="A14" s="382"/>
      <c r="B14" s="389"/>
      <c r="C14" s="385"/>
      <c r="D14" s="273" t="s">
        <v>478</v>
      </c>
      <c r="E14" s="386"/>
      <c r="F14" s="386"/>
      <c r="G14" s="387"/>
      <c r="H14" s="382"/>
      <c r="I14" s="267" t="s">
        <v>293</v>
      </c>
      <c r="J14" s="277" t="s">
        <v>397</v>
      </c>
      <c r="K14" s="266" t="str">
        <f>IFERROR(CONCATENATE(INDEX('8- Politicas de admiistracion '!$B$16:$F$53,MATCH('5. Identificación de Riesgos'!J14,'8- Politicas de admiistracion '!$C$16:$C$54,0),1)," - ",L14),"")</f>
        <v>Menor - 2</v>
      </c>
      <c r="L14" s="146">
        <v>2</v>
      </c>
      <c r="M14" s="382"/>
      <c r="N14" s="382"/>
      <c r="O14" s="382"/>
    </row>
    <row r="15" spans="1:258" ht="25.5">
      <c r="A15" s="382"/>
      <c r="B15" s="389"/>
      <c r="C15" s="385"/>
      <c r="D15" s="273" t="s">
        <v>479</v>
      </c>
      <c r="E15" s="386"/>
      <c r="F15" s="386"/>
      <c r="G15" s="387"/>
      <c r="H15" s="382"/>
      <c r="I15" s="267" t="s">
        <v>293</v>
      </c>
      <c r="J15" s="277" t="s">
        <v>397</v>
      </c>
      <c r="K15" s="266" t="str">
        <f>IFERROR(CONCATENATE(INDEX('8- Politicas de admiistracion '!$B$16:$F$53,MATCH('5. Identificación de Riesgos'!J15,'8- Politicas de admiistracion '!$C$16:$C$54,0),1)," - ",L15),"")</f>
        <v>Menor - 2</v>
      </c>
      <c r="L15" s="146">
        <v>2</v>
      </c>
      <c r="M15" s="382"/>
      <c r="N15" s="382"/>
      <c r="O15" s="382"/>
    </row>
    <row r="16" spans="1:258">
      <c r="A16" s="382"/>
      <c r="B16" s="389"/>
      <c r="C16" s="385"/>
      <c r="D16" s="151"/>
      <c r="E16" s="386"/>
      <c r="F16" s="386"/>
      <c r="G16" s="387"/>
      <c r="H16" s="382"/>
      <c r="I16" s="150"/>
      <c r="J16" s="151"/>
      <c r="K16" s="145" t="s">
        <v>298</v>
      </c>
      <c r="L16" s="146" t="s">
        <v>298</v>
      </c>
      <c r="M16" s="382"/>
      <c r="N16" s="382"/>
      <c r="O16" s="382"/>
    </row>
    <row r="17" spans="1:15">
      <c r="A17" s="382"/>
      <c r="B17" s="389"/>
      <c r="C17" s="385"/>
      <c r="D17" s="151"/>
      <c r="E17" s="386"/>
      <c r="F17" s="386"/>
      <c r="G17" s="387"/>
      <c r="H17" s="382"/>
      <c r="I17" s="150"/>
      <c r="J17" s="151"/>
      <c r="K17" s="145" t="s">
        <v>298</v>
      </c>
      <c r="L17" s="146" t="s">
        <v>298</v>
      </c>
      <c r="M17" s="382"/>
      <c r="N17" s="382"/>
      <c r="O17" s="382"/>
    </row>
    <row r="18" spans="1:15">
      <c r="A18" s="382"/>
      <c r="B18" s="389"/>
      <c r="C18" s="385"/>
      <c r="D18" s="151"/>
      <c r="E18" s="386"/>
      <c r="F18" s="386"/>
      <c r="G18" s="387"/>
      <c r="H18" s="382"/>
      <c r="I18" s="150"/>
      <c r="J18" s="151"/>
      <c r="K18" s="145" t="s">
        <v>298</v>
      </c>
      <c r="L18" s="146" t="s">
        <v>298</v>
      </c>
      <c r="M18" s="382"/>
      <c r="N18" s="382"/>
      <c r="O18" s="382"/>
    </row>
    <row r="19" spans="1:15" ht="13.5" thickBot="1">
      <c r="A19" s="382"/>
      <c r="B19" s="389"/>
      <c r="C19" s="385"/>
      <c r="D19" s="151"/>
      <c r="E19" s="386"/>
      <c r="F19" s="386"/>
      <c r="G19" s="387"/>
      <c r="H19" s="382"/>
      <c r="I19" s="150"/>
      <c r="J19" s="151"/>
      <c r="K19" s="145" t="s">
        <v>298</v>
      </c>
      <c r="L19" s="146" t="s">
        <v>298</v>
      </c>
      <c r="M19" s="382"/>
      <c r="N19" s="382"/>
      <c r="O19" s="382"/>
    </row>
    <row r="20" spans="1:15" ht="30" customHeight="1">
      <c r="A20" s="382">
        <v>2</v>
      </c>
      <c r="B20" s="389" t="s">
        <v>480</v>
      </c>
      <c r="C20" s="385" t="s">
        <v>481</v>
      </c>
      <c r="D20" s="272" t="s">
        <v>482</v>
      </c>
      <c r="E20" s="382">
        <v>20</v>
      </c>
      <c r="F20" s="382">
        <v>2</v>
      </c>
      <c r="G20" s="387">
        <f t="shared" ref="G20" si="0">+F20/E20</f>
        <v>0.1</v>
      </c>
      <c r="H20" s="38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269" t="s">
        <v>293</v>
      </c>
      <c r="J20" s="275" t="s">
        <v>398</v>
      </c>
      <c r="K20" s="145" t="str">
        <f>IFERROR(CONCATENATE(INDEX('8- Politicas de admiistracion '!$B$16:$F$53,MATCH('5. Identificación de Riesgos'!J20,'8- Politicas de admiistracion '!$C$16:$C$54,0),1)," - ",L20),"")</f>
        <v>Moderado - 3</v>
      </c>
      <c r="L20" s="146">
        <v>3</v>
      </c>
      <c r="M20" s="382" t="str">
        <f>IFERROR(CONCATENATE(INDEX('8- Politicas de admiistracion '!$B$16:$F$53,MATCH(ROUND(AVERAGE(L20:L29),0),'8- Politicas de admiistracion '!$F$16:$F$53,0),1)," - ",ROUND(AVERAGE(L20:L29),0)),"")</f>
        <v>Moderado - 3</v>
      </c>
      <c r="N20" s="382" t="str">
        <f>IFERROR(CONCATENATE(VLOOKUP((LEFT(H20,LEN(H20)-4)&amp;LEFT(M20,LEN(M20)-4)),'9- Matriz de Calor '!$D$17:$E$41,2,0)," - ",RIGHT(H20,1)*RIGHT(M20,1)),"")</f>
        <v>Moderado - 9</v>
      </c>
      <c r="O20" s="382">
        <f>RIGHT(H20,1)*RIGHT(M20,1)</f>
        <v>9</v>
      </c>
    </row>
    <row r="21" spans="1:15" ht="22.5" customHeight="1">
      <c r="A21" s="382"/>
      <c r="B21" s="389"/>
      <c r="C21" s="385"/>
      <c r="D21" s="273" t="s">
        <v>483</v>
      </c>
      <c r="E21" s="382"/>
      <c r="F21" s="382"/>
      <c r="G21" s="387"/>
      <c r="H21" s="382"/>
      <c r="I21" s="268" t="s">
        <v>293</v>
      </c>
      <c r="J21" s="276" t="s">
        <v>398</v>
      </c>
      <c r="K21" s="145" t="str">
        <f>IFERROR(CONCATENATE(INDEX('8- Politicas de admiistracion '!$B$16:$F$53,MATCH('5. Identificación de Riesgos'!J21,'8- Politicas de admiistracion '!$C$16:$C$54,0),1)," - ",L21),"")</f>
        <v>Moderado - 3</v>
      </c>
      <c r="L21" s="146">
        <v>3</v>
      </c>
      <c r="M21" s="382"/>
      <c r="N21" s="382"/>
      <c r="O21" s="382"/>
    </row>
    <row r="22" spans="1:15" ht="18.75" customHeight="1">
      <c r="A22" s="382"/>
      <c r="B22" s="389"/>
      <c r="C22" s="385"/>
      <c r="D22" s="274" t="s">
        <v>484</v>
      </c>
      <c r="E22" s="382"/>
      <c r="F22" s="382"/>
      <c r="G22" s="387"/>
      <c r="H22" s="382"/>
      <c r="I22" s="268" t="s">
        <v>293</v>
      </c>
      <c r="J22" s="276" t="s">
        <v>398</v>
      </c>
      <c r="K22" s="145" t="str">
        <f>IFERROR(CONCATENATE(INDEX('8- Politicas de admiistracion '!$B$16:$F$53,MATCH('5. Identificación de Riesgos'!J22,'8- Politicas de admiistracion '!$C$16:$C$54,0),1)," - ",L22),"")</f>
        <v>Moderado - 3</v>
      </c>
      <c r="L22" s="146">
        <v>3</v>
      </c>
      <c r="M22" s="382"/>
      <c r="N22" s="382"/>
      <c r="O22" s="382"/>
    </row>
    <row r="23" spans="1:15" ht="10.5" customHeight="1">
      <c r="A23" s="382"/>
      <c r="B23" s="389"/>
      <c r="C23" s="385"/>
      <c r="D23" s="147"/>
      <c r="E23" s="382"/>
      <c r="F23" s="382"/>
      <c r="G23" s="387"/>
      <c r="H23" s="382"/>
      <c r="I23" s="150"/>
      <c r="J23" s="150"/>
      <c r="K23" s="145"/>
      <c r="L23" s="146"/>
      <c r="M23" s="382"/>
      <c r="N23" s="382"/>
      <c r="O23" s="382"/>
    </row>
    <row r="24" spans="1:15" ht="10.5" customHeight="1">
      <c r="A24" s="382"/>
      <c r="B24" s="389"/>
      <c r="C24" s="385"/>
      <c r="D24" s="147"/>
      <c r="E24" s="382"/>
      <c r="F24" s="382"/>
      <c r="G24" s="387"/>
      <c r="H24" s="382"/>
      <c r="I24" s="150"/>
      <c r="J24" s="150"/>
      <c r="K24" s="145" t="s">
        <v>298</v>
      </c>
      <c r="L24" s="146" t="s">
        <v>298</v>
      </c>
      <c r="M24" s="382"/>
      <c r="N24" s="382"/>
      <c r="O24" s="382"/>
    </row>
    <row r="25" spans="1:15" ht="10.5" customHeight="1">
      <c r="A25" s="382"/>
      <c r="B25" s="389"/>
      <c r="C25" s="385"/>
      <c r="D25" s="147"/>
      <c r="E25" s="382"/>
      <c r="F25" s="382"/>
      <c r="G25" s="387"/>
      <c r="H25" s="382"/>
      <c r="I25" s="150"/>
      <c r="J25" s="150"/>
      <c r="K25" s="145" t="s">
        <v>298</v>
      </c>
      <c r="L25" s="146" t="s">
        <v>298</v>
      </c>
      <c r="M25" s="382"/>
      <c r="N25" s="382"/>
      <c r="O25" s="382"/>
    </row>
    <row r="26" spans="1:15" ht="10.5" customHeight="1">
      <c r="A26" s="382"/>
      <c r="B26" s="389"/>
      <c r="C26" s="385"/>
      <c r="D26" s="147"/>
      <c r="E26" s="382"/>
      <c r="F26" s="382"/>
      <c r="G26" s="387"/>
      <c r="H26" s="382"/>
      <c r="I26" s="150"/>
      <c r="J26" s="150"/>
      <c r="K26" s="145" t="s">
        <v>298</v>
      </c>
      <c r="L26" s="146" t="s">
        <v>298</v>
      </c>
      <c r="M26" s="382"/>
      <c r="N26" s="382"/>
      <c r="O26" s="382"/>
    </row>
    <row r="27" spans="1:15" ht="10.5" customHeight="1">
      <c r="A27" s="382"/>
      <c r="B27" s="389"/>
      <c r="C27" s="385"/>
      <c r="D27" s="147"/>
      <c r="E27" s="382"/>
      <c r="F27" s="382"/>
      <c r="G27" s="387"/>
      <c r="H27" s="382"/>
      <c r="I27" s="150"/>
      <c r="J27" s="150"/>
      <c r="K27" s="145" t="s">
        <v>298</v>
      </c>
      <c r="L27" s="146" t="s">
        <v>298</v>
      </c>
      <c r="M27" s="382"/>
      <c r="N27" s="382"/>
      <c r="O27" s="382"/>
    </row>
    <row r="28" spans="1:15" ht="10.5" customHeight="1">
      <c r="A28" s="382"/>
      <c r="B28" s="389"/>
      <c r="C28" s="385"/>
      <c r="D28" s="147"/>
      <c r="E28" s="382"/>
      <c r="F28" s="382"/>
      <c r="G28" s="387"/>
      <c r="H28" s="382"/>
      <c r="I28" s="150"/>
      <c r="J28" s="150"/>
      <c r="K28" s="145" t="s">
        <v>298</v>
      </c>
      <c r="L28" s="146" t="s">
        <v>298</v>
      </c>
      <c r="M28" s="382"/>
      <c r="N28" s="382"/>
      <c r="O28" s="382"/>
    </row>
    <row r="29" spans="1:15" ht="10.5" customHeight="1" thickBot="1">
      <c r="A29" s="382"/>
      <c r="B29" s="389"/>
      <c r="C29" s="385"/>
      <c r="D29" s="147"/>
      <c r="E29" s="382"/>
      <c r="F29" s="382"/>
      <c r="G29" s="387"/>
      <c r="H29" s="382"/>
      <c r="I29" s="150"/>
      <c r="J29" s="150"/>
      <c r="K29" s="145" t="s">
        <v>298</v>
      </c>
      <c r="L29" s="146" t="s">
        <v>298</v>
      </c>
      <c r="M29" s="382"/>
      <c r="N29" s="382"/>
      <c r="O29" s="382"/>
    </row>
    <row r="30" spans="1:15" ht="15">
      <c r="A30" s="382">
        <v>3</v>
      </c>
      <c r="B30" s="384" t="s">
        <v>485</v>
      </c>
      <c r="C30" s="385" t="s">
        <v>486</v>
      </c>
      <c r="D30" s="278" t="s">
        <v>487</v>
      </c>
      <c r="E30" s="382">
        <v>20</v>
      </c>
      <c r="F30" s="382">
        <v>2</v>
      </c>
      <c r="G30" s="387">
        <f t="shared" ref="G30" si="1">+F30/E30</f>
        <v>0.1</v>
      </c>
      <c r="H30" s="382"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Media - 3</v>
      </c>
      <c r="I30" s="148" t="s">
        <v>291</v>
      </c>
      <c r="J30" s="149" t="s">
        <v>294</v>
      </c>
      <c r="K30" s="145" t="str">
        <f>IFERROR(CONCATENATE(INDEX('8- Politicas de admiistracion '!$B$16:$F$53,MATCH('5. Identificación de Riesgos'!J30,'8- Politicas de admiistracion '!$C$16:$C$54,0),1)," - ",L30),"")</f>
        <v>Leve - 1</v>
      </c>
      <c r="L30" s="146">
        <v>1</v>
      </c>
      <c r="M30" s="382" t="str">
        <f>IFERROR(CONCATENATE(INDEX('8- Politicas de admiistracion '!$B$16:$F$53,MATCH(ROUND(AVERAGE(L30:L39),0),'8- Politicas de admiistracion '!$F$16:$F$53,0),1)," - ",ROUND(AVERAGE(L30:L39),0)),"")</f>
        <v>Menor - 2</v>
      </c>
      <c r="N30" s="382" t="str">
        <f>IFERROR(CONCATENATE(VLOOKUP((LEFT(H30,LEN(H30)-4)&amp;LEFT(M30,LEN(M30)-4)),'9- Matriz de Calor '!$D$17:$E$41,2,0)," - ",RIGHT(H30,1)*RIGHT(M30,1)),"")</f>
        <v>Moderado - 6</v>
      </c>
      <c r="O30" s="382">
        <f>RIGHT(H30,1)*RIGHT(M30,1)</f>
        <v>6</v>
      </c>
    </row>
    <row r="31" spans="1:15" ht="15">
      <c r="A31" s="382"/>
      <c r="B31" s="384"/>
      <c r="C31" s="385"/>
      <c r="D31" s="279" t="s">
        <v>488</v>
      </c>
      <c r="E31" s="382"/>
      <c r="F31" s="382"/>
      <c r="G31" s="387"/>
      <c r="H31" s="382"/>
      <c r="I31" s="148" t="s">
        <v>291</v>
      </c>
      <c r="J31" s="149" t="s">
        <v>297</v>
      </c>
      <c r="K31" s="145" t="str">
        <f>IFERROR(CONCATENATE(INDEX('8- Politicas de admiistracion '!$B$16:$F$53,MATCH('5. Identificación de Riesgos'!J31,'8- Politicas de admiistracion '!$C$16:$C$54,0),1)," - ",L31),"")</f>
        <v>Leve - 1</v>
      </c>
      <c r="L31" s="146">
        <v>1</v>
      </c>
      <c r="M31" s="382"/>
      <c r="N31" s="382"/>
      <c r="O31" s="382"/>
    </row>
    <row r="32" spans="1:15" ht="15">
      <c r="A32" s="382"/>
      <c r="B32" s="384"/>
      <c r="C32" s="385"/>
      <c r="D32" s="279" t="s">
        <v>489</v>
      </c>
      <c r="E32" s="382"/>
      <c r="F32" s="382"/>
      <c r="G32" s="387"/>
      <c r="H32" s="382"/>
      <c r="I32" s="148" t="s">
        <v>291</v>
      </c>
      <c r="J32" s="149" t="s">
        <v>305</v>
      </c>
      <c r="K32" s="145" t="str">
        <f>IFERROR(CONCATENATE(INDEX('8- Politicas de admiistracion '!$B$16:$F$53,MATCH('5. Identificación de Riesgos'!J32,'8- Politicas de admiistracion '!$C$16:$C$54,0),1)," - ",L32),"")</f>
        <v>Catastrófico - 5</v>
      </c>
      <c r="L32" s="146">
        <v>5</v>
      </c>
      <c r="M32" s="382"/>
      <c r="N32" s="382"/>
      <c r="O32" s="382"/>
    </row>
    <row r="33" spans="1:15">
      <c r="A33" s="382"/>
      <c r="B33" s="384"/>
      <c r="C33" s="385"/>
      <c r="D33" s="147"/>
      <c r="E33" s="382"/>
      <c r="F33" s="382"/>
      <c r="G33" s="387"/>
      <c r="H33" s="382"/>
      <c r="I33" s="148"/>
      <c r="J33" s="149"/>
      <c r="K33" s="145"/>
      <c r="L33" s="146">
        <v>2</v>
      </c>
      <c r="M33" s="382"/>
      <c r="N33" s="382"/>
      <c r="O33" s="382"/>
    </row>
    <row r="34" spans="1:15">
      <c r="A34" s="382"/>
      <c r="B34" s="384"/>
      <c r="C34" s="385"/>
      <c r="D34" s="150"/>
      <c r="E34" s="382"/>
      <c r="F34" s="382"/>
      <c r="G34" s="387"/>
      <c r="H34" s="382"/>
      <c r="I34" s="148"/>
      <c r="J34" s="149"/>
      <c r="K34" s="145" t="s">
        <v>298</v>
      </c>
      <c r="L34" s="146" t="s">
        <v>298</v>
      </c>
      <c r="M34" s="382"/>
      <c r="N34" s="382"/>
      <c r="O34" s="382"/>
    </row>
    <row r="35" spans="1:15">
      <c r="A35" s="382"/>
      <c r="B35" s="384"/>
      <c r="C35" s="385"/>
      <c r="D35" s="151"/>
      <c r="E35" s="382"/>
      <c r="F35" s="382"/>
      <c r="G35" s="387"/>
      <c r="H35" s="382"/>
      <c r="I35" s="148"/>
      <c r="J35" s="149"/>
      <c r="K35" s="145" t="s">
        <v>298</v>
      </c>
      <c r="L35" s="146" t="s">
        <v>298</v>
      </c>
      <c r="M35" s="382"/>
      <c r="N35" s="382"/>
      <c r="O35" s="382"/>
    </row>
    <row r="36" spans="1:15">
      <c r="A36" s="382"/>
      <c r="B36" s="384"/>
      <c r="C36" s="385"/>
      <c r="D36" s="152"/>
      <c r="E36" s="382"/>
      <c r="F36" s="382"/>
      <c r="G36" s="387"/>
      <c r="H36" s="382"/>
      <c r="I36" s="148"/>
      <c r="J36" s="149"/>
      <c r="K36" s="145" t="s">
        <v>298</v>
      </c>
      <c r="L36" s="146" t="s">
        <v>298</v>
      </c>
      <c r="M36" s="382"/>
      <c r="N36" s="382"/>
      <c r="O36" s="382"/>
    </row>
    <row r="37" spans="1:15">
      <c r="A37" s="382"/>
      <c r="B37" s="384"/>
      <c r="C37" s="385"/>
      <c r="D37" s="150"/>
      <c r="E37" s="382"/>
      <c r="F37" s="382"/>
      <c r="G37" s="387"/>
      <c r="H37" s="382"/>
      <c r="I37" s="148"/>
      <c r="J37" s="149"/>
      <c r="K37" s="145" t="s">
        <v>298</v>
      </c>
      <c r="L37" s="146" t="s">
        <v>298</v>
      </c>
      <c r="M37" s="382"/>
      <c r="N37" s="382"/>
      <c r="O37" s="382"/>
    </row>
    <row r="38" spans="1:15">
      <c r="A38" s="382"/>
      <c r="B38" s="384"/>
      <c r="C38" s="385"/>
      <c r="D38" s="150"/>
      <c r="E38" s="382"/>
      <c r="F38" s="382"/>
      <c r="G38" s="387"/>
      <c r="H38" s="382"/>
      <c r="I38" s="148"/>
      <c r="J38" s="149"/>
      <c r="K38" s="145" t="s">
        <v>298</v>
      </c>
      <c r="L38" s="146" t="s">
        <v>298</v>
      </c>
      <c r="M38" s="382"/>
      <c r="N38" s="382"/>
      <c r="O38" s="382"/>
    </row>
    <row r="39" spans="1:15" ht="13.5" thickBot="1">
      <c r="A39" s="382"/>
      <c r="B39" s="384"/>
      <c r="C39" s="385"/>
      <c r="D39" s="150"/>
      <c r="E39" s="382"/>
      <c r="F39" s="382"/>
      <c r="G39" s="387"/>
      <c r="H39" s="382"/>
      <c r="I39" s="148"/>
      <c r="J39" s="149"/>
      <c r="K39" s="145" t="s">
        <v>298</v>
      </c>
      <c r="L39" s="146" t="s">
        <v>298</v>
      </c>
      <c r="M39" s="382"/>
      <c r="N39" s="382"/>
      <c r="O39" s="382"/>
    </row>
    <row r="40" spans="1:15" ht="30">
      <c r="A40" s="383">
        <v>4</v>
      </c>
      <c r="B40" s="384" t="s">
        <v>496</v>
      </c>
      <c r="C40" s="385" t="s">
        <v>497</v>
      </c>
      <c r="D40" s="278" t="s">
        <v>498</v>
      </c>
      <c r="E40" s="382">
        <v>140</v>
      </c>
      <c r="F40" s="382">
        <v>1</v>
      </c>
      <c r="G40" s="387">
        <f t="shared" ref="G40" si="2">+F40/E40</f>
        <v>7.1428571428571426E-3</v>
      </c>
      <c r="H40" s="382"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50" t="s">
        <v>385</v>
      </c>
      <c r="J40" s="275" t="s">
        <v>502</v>
      </c>
      <c r="K40" s="280" t="str">
        <f>IFERROR(CONCATENATE(INDEX('8- Politicas de admiistracion '!$B$16:$F$53,MATCH('5. Identificación de Riesgos'!J40,'8- Politicas de admiistracion '!$C$16:$C$54,0),1)," - ",L40),"")</f>
        <v/>
      </c>
      <c r="L40" s="146">
        <v>3</v>
      </c>
      <c r="M40" s="382" t="str">
        <f>IFERROR(CONCATENATE(INDEX('8- Politicas de admiistracion '!$B$16:$F$53,MATCH(ROUND(AVERAGE(L40:L49),0),'8- Politicas de admiistracion '!$F$16:$F$53,0),1)," - ",ROUND(AVERAGE(L40:L49),0)),"")</f>
        <v>Moderado - 3</v>
      </c>
      <c r="N40" s="382" t="str">
        <f>IFERROR(CONCATENATE(VLOOKUP((LEFT(H40,LEN(H40)-4)&amp;LEFT(M40,LEN(M40)-4)),'9- Matriz de Calor '!$D$17:$E$41,2,0)," - ",RIGHT(H40,1)*RIGHT(M40,1)),"")</f>
        <v>Moderado - 3</v>
      </c>
      <c r="O40" s="382">
        <f>RIGHT(H40,1)*RIGHT(M40,1)</f>
        <v>3</v>
      </c>
    </row>
    <row r="41" spans="1:15" ht="30">
      <c r="A41" s="383"/>
      <c r="B41" s="384"/>
      <c r="C41" s="385"/>
      <c r="D41" s="273" t="s">
        <v>499</v>
      </c>
      <c r="E41" s="382"/>
      <c r="F41" s="382"/>
      <c r="G41" s="387"/>
      <c r="H41" s="382"/>
      <c r="I41" s="150" t="s">
        <v>385</v>
      </c>
      <c r="J41" s="276" t="s">
        <v>502</v>
      </c>
      <c r="K41" s="280" t="str">
        <f>IFERROR(CONCATENATE(INDEX('8- Politicas de admiistracion '!$B$16:$F$53,MATCH('5. Identificación de Riesgos'!J41,'8- Politicas de admiistracion '!$C$16:$C$54,0),1)," - ",L41),"")</f>
        <v/>
      </c>
      <c r="L41" s="146">
        <v>3</v>
      </c>
      <c r="M41" s="382"/>
      <c r="N41" s="382"/>
      <c r="O41" s="382"/>
    </row>
    <row r="42" spans="1:15" ht="45">
      <c r="A42" s="383"/>
      <c r="B42" s="384"/>
      <c r="C42" s="385"/>
      <c r="D42" s="279" t="s">
        <v>500</v>
      </c>
      <c r="E42" s="382"/>
      <c r="F42" s="382"/>
      <c r="G42" s="387"/>
      <c r="H42" s="382"/>
      <c r="I42" s="148" t="s">
        <v>385</v>
      </c>
      <c r="J42" s="276" t="s">
        <v>404</v>
      </c>
      <c r="K42" s="145" t="str">
        <f>IFERROR(CONCATENATE(INDEX('8- Politicas de admiistracion '!$B$16:$F$53,MATCH('5. Identificación de Riesgos'!J42,'8- Politicas de admiistracion '!$C$16:$C$54,0),1)," - ",L42),"")</f>
        <v/>
      </c>
      <c r="L42" s="146">
        <v>3</v>
      </c>
      <c r="M42" s="382"/>
      <c r="N42" s="382"/>
      <c r="O42" s="382"/>
    </row>
    <row r="43" spans="1:15" ht="45">
      <c r="A43" s="383"/>
      <c r="B43" s="384"/>
      <c r="C43" s="385"/>
      <c r="D43" s="279" t="s">
        <v>501</v>
      </c>
      <c r="E43" s="382"/>
      <c r="F43" s="382"/>
      <c r="G43" s="387"/>
      <c r="H43" s="382"/>
      <c r="I43" s="148" t="s">
        <v>385</v>
      </c>
      <c r="J43" s="276" t="s">
        <v>404</v>
      </c>
      <c r="K43" s="145" t="str">
        <f>IFERROR(CONCATENATE(INDEX('8- Politicas de admiistracion '!$B$16:$F$53,MATCH('5. Identificación de Riesgos'!J43,'8- Politicas de admiistracion '!$C$16:$C$54,0),1)," - ",L43),"")</f>
        <v/>
      </c>
      <c r="L43" s="146">
        <v>3</v>
      </c>
      <c r="M43" s="382"/>
      <c r="N43" s="382"/>
      <c r="O43" s="382"/>
    </row>
    <row r="44" spans="1:15" ht="10.5" customHeight="1">
      <c r="A44" s="383"/>
      <c r="B44" s="384"/>
      <c r="C44" s="385"/>
      <c r="D44" s="150"/>
      <c r="E44" s="382"/>
      <c r="F44" s="382"/>
      <c r="G44" s="387"/>
      <c r="H44" s="382"/>
      <c r="I44" s="148" t="s">
        <v>385</v>
      </c>
      <c r="J44" s="149"/>
      <c r="K44" s="145" t="s">
        <v>298</v>
      </c>
      <c r="L44" s="146" t="s">
        <v>298</v>
      </c>
      <c r="M44" s="382"/>
      <c r="N44" s="382"/>
      <c r="O44" s="382"/>
    </row>
    <row r="45" spans="1:15" ht="10.5" customHeight="1">
      <c r="A45" s="383"/>
      <c r="B45" s="384"/>
      <c r="C45" s="385"/>
      <c r="D45" s="151"/>
      <c r="E45" s="382"/>
      <c r="F45" s="382"/>
      <c r="G45" s="387"/>
      <c r="H45" s="382"/>
      <c r="I45" s="148"/>
      <c r="J45" s="149"/>
      <c r="K45" s="145" t="s">
        <v>298</v>
      </c>
      <c r="L45" s="146" t="s">
        <v>298</v>
      </c>
      <c r="M45" s="382"/>
      <c r="N45" s="382"/>
      <c r="O45" s="382"/>
    </row>
    <row r="46" spans="1:15" ht="10.5" customHeight="1">
      <c r="A46" s="383"/>
      <c r="B46" s="384"/>
      <c r="C46" s="385"/>
      <c r="D46" s="152"/>
      <c r="E46" s="382"/>
      <c r="F46" s="382"/>
      <c r="G46" s="387"/>
      <c r="H46" s="382"/>
      <c r="I46" s="148"/>
      <c r="J46" s="149"/>
      <c r="K46" s="145" t="s">
        <v>298</v>
      </c>
      <c r="L46" s="146" t="s">
        <v>298</v>
      </c>
      <c r="M46" s="382"/>
      <c r="N46" s="382"/>
      <c r="O46" s="382"/>
    </row>
    <row r="47" spans="1:15" ht="10.5" customHeight="1">
      <c r="A47" s="383"/>
      <c r="B47" s="384"/>
      <c r="C47" s="385"/>
      <c r="D47" s="150"/>
      <c r="E47" s="382"/>
      <c r="F47" s="382"/>
      <c r="G47" s="387"/>
      <c r="H47" s="382"/>
      <c r="I47" s="148"/>
      <c r="J47" s="149"/>
      <c r="K47" s="145" t="s">
        <v>298</v>
      </c>
      <c r="L47" s="146" t="s">
        <v>298</v>
      </c>
      <c r="M47" s="382"/>
      <c r="N47" s="382"/>
      <c r="O47" s="382"/>
    </row>
    <row r="48" spans="1:15" ht="10.5" customHeight="1">
      <c r="A48" s="383"/>
      <c r="B48" s="384"/>
      <c r="C48" s="385"/>
      <c r="D48" s="150"/>
      <c r="E48" s="382"/>
      <c r="F48" s="382"/>
      <c r="G48" s="387"/>
      <c r="H48" s="382"/>
      <c r="I48" s="148"/>
      <c r="J48" s="149"/>
      <c r="K48" s="145" t="s">
        <v>298</v>
      </c>
      <c r="L48" s="146" t="s">
        <v>298</v>
      </c>
      <c r="M48" s="382"/>
      <c r="N48" s="382"/>
      <c r="O48" s="382"/>
    </row>
    <row r="49" spans="1:15" ht="10.5" customHeight="1" thickBot="1">
      <c r="A49" s="383"/>
      <c r="B49" s="384"/>
      <c r="C49" s="385"/>
      <c r="D49" s="150"/>
      <c r="E49" s="382"/>
      <c r="F49" s="382"/>
      <c r="G49" s="387"/>
      <c r="H49" s="382"/>
      <c r="I49" s="150"/>
      <c r="J49" s="150"/>
      <c r="K49" s="145" t="s">
        <v>298</v>
      </c>
      <c r="L49" s="146" t="s">
        <v>298</v>
      </c>
      <c r="M49" s="382"/>
      <c r="N49" s="382"/>
      <c r="O49" s="382"/>
    </row>
    <row r="50" spans="1:15" s="64" customFormat="1" ht="24.75" customHeight="1">
      <c r="A50" s="383">
        <v>5</v>
      </c>
      <c r="B50" s="384" t="s">
        <v>490</v>
      </c>
      <c r="C50" s="385" t="s">
        <v>491</v>
      </c>
      <c r="D50" s="272" t="s">
        <v>492</v>
      </c>
      <c r="E50" s="382">
        <v>20</v>
      </c>
      <c r="F50" s="382">
        <v>7</v>
      </c>
      <c r="G50" s="387">
        <f t="shared" ref="G50" si="3">+F50/E50</f>
        <v>0.35</v>
      </c>
      <c r="H50" s="382"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Alta - 4</v>
      </c>
      <c r="I50" s="270" t="s">
        <v>289</v>
      </c>
      <c r="J50" s="275" t="s">
        <v>502</v>
      </c>
      <c r="K50" s="145" t="s">
        <v>302</v>
      </c>
      <c r="L50" s="146">
        <v>2</v>
      </c>
      <c r="M50" s="382" t="str">
        <f>IFERROR(CONCATENATE(INDEX('8- Politicas de admiistracion '!$B$16:$F$53,MATCH(ROUND(AVERAGE(L50:L59),0),'8- Politicas de admiistracion '!$F$16:$F$53,0),1)," - ",ROUND(AVERAGE(L50:L59),0)),"")</f>
        <v>Menor - 2</v>
      </c>
      <c r="N50" s="382" t="str">
        <f>IFERROR(CONCATENATE(VLOOKUP((LEFT(H50,LEN(H50)-4)&amp;LEFT(M50,LEN(M50)-4)),'9- Matriz de Calor '!$D$17:$E$41,2,0)," - ",RIGHT(H50,1)*RIGHT(M50,1)),"")</f>
        <v>Moderado - 8</v>
      </c>
      <c r="O50" s="382">
        <f>RIGHT(H50,1)*RIGHT(M50,1)</f>
        <v>8</v>
      </c>
    </row>
    <row r="51" spans="1:15" s="64" customFormat="1" ht="17.25" customHeight="1">
      <c r="A51" s="383"/>
      <c r="B51" s="384"/>
      <c r="C51" s="385"/>
      <c r="D51" s="273" t="s">
        <v>494</v>
      </c>
      <c r="E51" s="382"/>
      <c r="F51" s="382"/>
      <c r="G51" s="387"/>
      <c r="H51" s="382"/>
      <c r="I51" s="271" t="s">
        <v>289</v>
      </c>
      <c r="J51" s="276" t="s">
        <v>502</v>
      </c>
      <c r="K51" s="145" t="s">
        <v>302</v>
      </c>
      <c r="L51" s="146">
        <v>2</v>
      </c>
      <c r="M51" s="382"/>
      <c r="N51" s="382"/>
      <c r="O51" s="382"/>
    </row>
    <row r="52" spans="1:15" s="64" customFormat="1" ht="30">
      <c r="A52" s="383"/>
      <c r="B52" s="384"/>
      <c r="C52" s="385"/>
      <c r="D52" s="281" t="s">
        <v>493</v>
      </c>
      <c r="E52" s="382"/>
      <c r="F52" s="382"/>
      <c r="G52" s="387"/>
      <c r="H52" s="382"/>
      <c r="I52" s="271" t="s">
        <v>289</v>
      </c>
      <c r="J52" s="276" t="s">
        <v>502</v>
      </c>
      <c r="K52" s="145" t="s">
        <v>302</v>
      </c>
      <c r="L52" s="146">
        <v>2</v>
      </c>
      <c r="M52" s="382"/>
      <c r="N52" s="382"/>
      <c r="O52" s="382"/>
    </row>
    <row r="53" spans="1:15" s="64" customFormat="1">
      <c r="A53" s="383"/>
      <c r="B53" s="384"/>
      <c r="C53" s="385"/>
      <c r="D53" s="147"/>
      <c r="E53" s="382"/>
      <c r="F53" s="382"/>
      <c r="G53" s="387"/>
      <c r="H53" s="382"/>
      <c r="I53" s="148"/>
      <c r="J53" s="149"/>
      <c r="K53" s="145" t="s">
        <v>298</v>
      </c>
      <c r="L53" s="146" t="s">
        <v>298</v>
      </c>
      <c r="M53" s="382"/>
      <c r="N53" s="382"/>
      <c r="O53" s="382"/>
    </row>
    <row r="54" spans="1:15" s="64" customFormat="1">
      <c r="A54" s="383"/>
      <c r="B54" s="384"/>
      <c r="C54" s="385"/>
      <c r="D54" s="150"/>
      <c r="E54" s="382"/>
      <c r="F54" s="382"/>
      <c r="G54" s="387"/>
      <c r="H54" s="382"/>
      <c r="I54" s="148"/>
      <c r="J54" s="149"/>
      <c r="K54" s="145" t="s">
        <v>298</v>
      </c>
      <c r="L54" s="146" t="s">
        <v>298</v>
      </c>
      <c r="M54" s="382"/>
      <c r="N54" s="382"/>
      <c r="O54" s="382"/>
    </row>
    <row r="55" spans="1:15" s="64" customFormat="1">
      <c r="A55" s="383"/>
      <c r="B55" s="384"/>
      <c r="C55" s="385"/>
      <c r="D55" s="151"/>
      <c r="E55" s="382"/>
      <c r="F55" s="382"/>
      <c r="G55" s="387"/>
      <c r="H55" s="382"/>
      <c r="I55" s="148"/>
      <c r="J55" s="149"/>
      <c r="K55" s="145" t="s">
        <v>298</v>
      </c>
      <c r="L55" s="146" t="s">
        <v>298</v>
      </c>
      <c r="M55" s="382"/>
      <c r="N55" s="382"/>
      <c r="O55" s="382"/>
    </row>
    <row r="56" spans="1:15" s="64" customFormat="1">
      <c r="A56" s="383"/>
      <c r="B56" s="384"/>
      <c r="C56" s="385"/>
      <c r="D56" s="152"/>
      <c r="E56" s="382"/>
      <c r="F56" s="382"/>
      <c r="G56" s="387"/>
      <c r="H56" s="382"/>
      <c r="I56" s="148"/>
      <c r="J56" s="149"/>
      <c r="K56" s="145" t="s">
        <v>298</v>
      </c>
      <c r="L56" s="146" t="s">
        <v>298</v>
      </c>
      <c r="M56" s="382"/>
      <c r="N56" s="382"/>
      <c r="O56" s="382"/>
    </row>
    <row r="57" spans="1:15" s="64" customFormat="1">
      <c r="A57" s="383"/>
      <c r="B57" s="384"/>
      <c r="C57" s="385"/>
      <c r="D57" s="150"/>
      <c r="E57" s="382"/>
      <c r="F57" s="382"/>
      <c r="G57" s="387"/>
      <c r="H57" s="382"/>
      <c r="I57" s="148"/>
      <c r="J57" s="149"/>
      <c r="K57" s="145" t="s">
        <v>298</v>
      </c>
      <c r="L57" s="146" t="s">
        <v>298</v>
      </c>
      <c r="M57" s="382"/>
      <c r="N57" s="382"/>
      <c r="O57" s="382"/>
    </row>
    <row r="58" spans="1:15" s="64" customFormat="1">
      <c r="A58" s="383"/>
      <c r="B58" s="384"/>
      <c r="C58" s="385"/>
      <c r="D58" s="150"/>
      <c r="E58" s="382"/>
      <c r="F58" s="382"/>
      <c r="G58" s="387"/>
      <c r="H58" s="382"/>
      <c r="I58" s="148"/>
      <c r="J58" s="149"/>
      <c r="K58" s="145" t="s">
        <v>298</v>
      </c>
      <c r="L58" s="146" t="s">
        <v>298</v>
      </c>
      <c r="M58" s="382"/>
      <c r="N58" s="382"/>
      <c r="O58" s="382"/>
    </row>
    <row r="59" spans="1:15" s="64" customFormat="1" ht="13.5" thickBot="1">
      <c r="A59" s="383"/>
      <c r="B59" s="384"/>
      <c r="C59" s="385"/>
      <c r="D59" s="150"/>
      <c r="E59" s="382"/>
      <c r="F59" s="382"/>
      <c r="G59" s="387"/>
      <c r="H59" s="382"/>
      <c r="I59" s="148"/>
      <c r="J59" s="149"/>
      <c r="K59" s="145" t="s">
        <v>298</v>
      </c>
      <c r="L59" s="146" t="s">
        <v>298</v>
      </c>
      <c r="M59" s="382"/>
      <c r="N59" s="382"/>
      <c r="O59" s="382"/>
    </row>
    <row r="60" spans="1:15" ht="20.25" customHeight="1">
      <c r="A60" s="383">
        <v>6</v>
      </c>
      <c r="B60" s="429" t="s">
        <v>503</v>
      </c>
      <c r="C60" s="548" t="s">
        <v>504</v>
      </c>
      <c r="D60" s="272" t="s">
        <v>505</v>
      </c>
      <c r="E60" s="382">
        <v>20</v>
      </c>
      <c r="F60" s="382">
        <v>2</v>
      </c>
      <c r="G60" s="387">
        <f>+F60/E60</f>
        <v>0.1</v>
      </c>
      <c r="H60" s="382"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Media - 3</v>
      </c>
      <c r="I60" s="148" t="s">
        <v>291</v>
      </c>
      <c r="J60" s="149" t="s">
        <v>314</v>
      </c>
      <c r="K60" s="145" t="str">
        <f>IFERROR(CONCATENATE(INDEX('8- Politicas de admiistracion '!$B$16:$F$53,MATCH('5. Identificación de Riesgos'!J60,'8- Politicas de admiistracion '!$C$16:$C$54,0),1)," - ",L60),"")</f>
        <v>Mayor - 4</v>
      </c>
      <c r="L60" s="146">
        <v>4</v>
      </c>
      <c r="M60" s="382" t="str">
        <f>IFERROR(CONCATENATE(INDEX('8- Politicas de admiistracion '!$B$16:$F$53,MATCH(ROUND(AVERAGE(L60:L69),0),'8- Politicas de admiistracion '!$F$16:$F$53,0),1)," - ",ROUND(AVERAGE(L60:L69),0)),"")</f>
        <v>Mayor - 4</v>
      </c>
      <c r="N60" s="382" t="str">
        <f>IFERROR(CONCATENATE(VLOOKUP((LEFT(H60,LEN(H60)-4)&amp;LEFT(M60,LEN(M60)-4)),'9- Matriz de Calor '!$D$17:$E$41,2,0)," - ",RIGHT(H60,1)*RIGHT(M60,1)),"")</f>
        <v>Alto - 12</v>
      </c>
      <c r="O60" s="145"/>
    </row>
    <row r="61" spans="1:15" ht="20.25" customHeight="1">
      <c r="A61" s="383"/>
      <c r="B61" s="432"/>
      <c r="C61" s="549"/>
      <c r="D61" s="273" t="s">
        <v>506</v>
      </c>
      <c r="E61" s="382"/>
      <c r="F61" s="382"/>
      <c r="G61" s="387"/>
      <c r="H61" s="382"/>
      <c r="I61" s="148" t="s">
        <v>291</v>
      </c>
      <c r="J61" s="149" t="s">
        <v>314</v>
      </c>
      <c r="K61" s="145" t="str">
        <f>IFERROR(CONCATENATE(INDEX('8- Politicas de admiistracion '!$B$16:$F$53,MATCH('5. Identificación de Riesgos'!J61,'8- Politicas de admiistracion '!$C$16:$C$54,0),1)," - ",L61),"")</f>
        <v>Mayor - 4</v>
      </c>
      <c r="L61" s="146">
        <v>4</v>
      </c>
      <c r="M61" s="382"/>
      <c r="N61" s="382"/>
      <c r="O61" s="145"/>
    </row>
    <row r="62" spans="1:15" ht="20.25" customHeight="1">
      <c r="A62" s="383"/>
      <c r="B62" s="432"/>
      <c r="C62" s="549"/>
      <c r="D62" s="147"/>
      <c r="E62" s="382"/>
      <c r="F62" s="382"/>
      <c r="G62" s="387"/>
      <c r="H62" s="382"/>
      <c r="I62" s="148"/>
      <c r="J62" s="149"/>
      <c r="K62" s="145" t="s">
        <v>298</v>
      </c>
      <c r="L62" s="146" t="s">
        <v>298</v>
      </c>
      <c r="M62" s="382"/>
      <c r="N62" s="382"/>
      <c r="O62" s="145"/>
    </row>
    <row r="63" spans="1:15" ht="20.25" customHeight="1">
      <c r="A63" s="383"/>
      <c r="B63" s="432"/>
      <c r="C63" s="549"/>
      <c r="D63" s="147"/>
      <c r="E63" s="382"/>
      <c r="F63" s="382"/>
      <c r="G63" s="387"/>
      <c r="H63" s="382"/>
      <c r="I63" s="148"/>
      <c r="J63" s="149"/>
      <c r="K63" s="145" t="s">
        <v>298</v>
      </c>
      <c r="L63" s="146" t="s">
        <v>298</v>
      </c>
      <c r="M63" s="382"/>
      <c r="N63" s="382"/>
      <c r="O63" s="145"/>
    </row>
    <row r="64" spans="1:15" s="63" customFormat="1" ht="20.25" customHeight="1">
      <c r="A64" s="383"/>
      <c r="B64" s="432"/>
      <c r="C64" s="549"/>
      <c r="D64" s="150"/>
      <c r="E64" s="382"/>
      <c r="F64" s="382"/>
      <c r="G64" s="387"/>
      <c r="H64" s="382"/>
      <c r="I64" s="148"/>
      <c r="J64" s="149"/>
      <c r="K64" s="145" t="s">
        <v>298</v>
      </c>
      <c r="L64" s="146" t="s">
        <v>298</v>
      </c>
      <c r="M64" s="382"/>
      <c r="N64" s="382"/>
      <c r="O64" s="145"/>
    </row>
    <row r="65" spans="1:258" s="63" customFormat="1" ht="9" customHeight="1">
      <c r="A65" s="383"/>
      <c r="B65" s="432"/>
      <c r="C65" s="549"/>
      <c r="D65" s="150"/>
      <c r="E65" s="382"/>
      <c r="F65" s="382"/>
      <c r="G65" s="387"/>
      <c r="H65" s="382"/>
      <c r="I65" s="148"/>
      <c r="J65" s="149"/>
      <c r="K65" s="145" t="s">
        <v>298</v>
      </c>
      <c r="L65" s="146" t="s">
        <v>298</v>
      </c>
      <c r="M65" s="382"/>
      <c r="N65" s="382"/>
      <c r="O65" s="145"/>
    </row>
    <row r="66" spans="1:258" s="63" customFormat="1" ht="9" customHeight="1">
      <c r="A66" s="383"/>
      <c r="B66" s="432"/>
      <c r="C66" s="549"/>
      <c r="D66" s="150"/>
      <c r="E66" s="382"/>
      <c r="F66" s="382"/>
      <c r="G66" s="387"/>
      <c r="H66" s="382"/>
      <c r="I66" s="148"/>
      <c r="J66" s="149"/>
      <c r="K66" s="145" t="s">
        <v>298</v>
      </c>
      <c r="L66" s="146" t="s">
        <v>298</v>
      </c>
      <c r="M66" s="382"/>
      <c r="N66" s="382"/>
      <c r="O66" s="145"/>
    </row>
    <row r="67" spans="1:258" s="63" customFormat="1" ht="9" customHeight="1">
      <c r="A67" s="383"/>
      <c r="B67" s="432"/>
      <c r="C67" s="549"/>
      <c r="D67" s="150"/>
      <c r="E67" s="382"/>
      <c r="F67" s="382"/>
      <c r="G67" s="387"/>
      <c r="H67" s="382"/>
      <c r="I67" s="148"/>
      <c r="J67" s="149"/>
      <c r="K67" s="145" t="s">
        <v>298</v>
      </c>
      <c r="L67" s="146" t="s">
        <v>298</v>
      </c>
      <c r="M67" s="382"/>
      <c r="N67" s="382"/>
      <c r="O67" s="145"/>
    </row>
    <row r="68" spans="1:258" s="63" customFormat="1" ht="9" customHeight="1">
      <c r="A68" s="383"/>
      <c r="B68" s="432"/>
      <c r="C68" s="549"/>
      <c r="D68" s="150"/>
      <c r="E68" s="382"/>
      <c r="F68" s="382"/>
      <c r="G68" s="387"/>
      <c r="H68" s="382"/>
      <c r="I68" s="148"/>
      <c r="J68" s="149"/>
      <c r="K68" s="145" t="s">
        <v>298</v>
      </c>
      <c r="L68" s="146" t="s">
        <v>298</v>
      </c>
      <c r="M68" s="382"/>
      <c r="N68" s="382"/>
      <c r="O68" s="145"/>
    </row>
    <row r="69" spans="1:258" s="63" customFormat="1" ht="9" customHeight="1" thickBot="1">
      <c r="A69" s="383"/>
      <c r="B69" s="433"/>
      <c r="C69" s="550"/>
      <c r="D69" s="151"/>
      <c r="E69" s="382"/>
      <c r="F69" s="382"/>
      <c r="G69" s="387"/>
      <c r="H69" s="382"/>
      <c r="I69" s="148"/>
      <c r="J69" s="149"/>
      <c r="K69" s="145" t="s">
        <v>298</v>
      </c>
      <c r="L69" s="146" t="s">
        <v>298</v>
      </c>
      <c r="M69" s="382"/>
      <c r="N69" s="382"/>
      <c r="O69" s="145"/>
    </row>
    <row r="70" spans="1:258" ht="19.5" customHeight="1">
      <c r="A70" s="383">
        <v>7</v>
      </c>
      <c r="B70" s="386" t="s">
        <v>507</v>
      </c>
      <c r="C70" s="382" t="s">
        <v>508</v>
      </c>
      <c r="D70" s="551" t="s">
        <v>509</v>
      </c>
      <c r="E70" s="382">
        <v>50</v>
      </c>
      <c r="F70" s="382">
        <v>30</v>
      </c>
      <c r="G70" s="387">
        <f>+F70/E70</f>
        <v>0.6</v>
      </c>
      <c r="H70" s="382"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Alta - 5</v>
      </c>
      <c r="I70" s="148" t="s">
        <v>293</v>
      </c>
      <c r="J70" s="149" t="s">
        <v>313</v>
      </c>
      <c r="K70" s="145" t="str">
        <f>IFERROR(CONCATENATE(INDEX('8- Politicas de admiistracion '!$B$16:$F$53,MATCH('5. Identificación de Riesgos'!J70,'8- Politicas de admiistracion '!$C$16:$C$54,0),1)," - ",L70),"")</f>
        <v>Mayor - 1</v>
      </c>
      <c r="L70" s="146">
        <v>1</v>
      </c>
      <c r="M70" s="382" t="str">
        <f>IFERROR(CONCATENATE(INDEX('8- Politicas de admiistracion '!$B$16:$F$53,MATCH(ROUND(AVERAGE(L70:L79),0),'8- Politicas de admiistracion '!$F$16:$F$53,0),1)," - ",ROUND(AVERAGE(L70:L79),0)),"")</f>
        <v>Moderado - 3</v>
      </c>
      <c r="N70" s="382" t="str">
        <f>IFERROR(CONCATENATE(VLOOKUP((LEFT(H70,LEN(H70)-4)&amp;LEFT(M70,LEN(M70)-4)),'9- Matriz de Calor '!$D$17:$E$41,2,0)," - ",RIGHT(H70,1)*RIGHT(M70,1)),"")</f>
        <v>Alto - 15</v>
      </c>
      <c r="O70" s="145"/>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row>
    <row r="71" spans="1:258" ht="19.5" customHeight="1">
      <c r="A71" s="383"/>
      <c r="B71" s="386"/>
      <c r="C71" s="382"/>
      <c r="D71" s="212" t="s">
        <v>510</v>
      </c>
      <c r="E71" s="382"/>
      <c r="F71" s="382"/>
      <c r="G71" s="387"/>
      <c r="H71" s="382"/>
      <c r="I71" s="148" t="s">
        <v>293</v>
      </c>
      <c r="J71" s="149" t="s">
        <v>313</v>
      </c>
      <c r="K71" s="145" t="str">
        <f>IFERROR(CONCATENATE(INDEX('8- Politicas de admiistracion '!$B$16:$F$53,MATCH('5. Identificación de Riesgos'!J71,'8- Politicas de admiistracion '!$C$16:$C$54,0),1)," - ",L71),"")</f>
        <v>Mayor - 4</v>
      </c>
      <c r="L71" s="146">
        <v>4</v>
      </c>
      <c r="M71" s="382"/>
      <c r="N71" s="382"/>
      <c r="O71" s="145"/>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row>
    <row r="72" spans="1:258" ht="19.5" customHeight="1">
      <c r="A72" s="383"/>
      <c r="B72" s="386"/>
      <c r="C72" s="382"/>
      <c r="D72" s="212" t="s">
        <v>511</v>
      </c>
      <c r="E72" s="382"/>
      <c r="F72" s="382"/>
      <c r="G72" s="387"/>
      <c r="H72" s="382"/>
      <c r="I72" s="148" t="s">
        <v>293</v>
      </c>
      <c r="J72" s="149" t="s">
        <v>313</v>
      </c>
      <c r="K72" s="145" t="str">
        <f>IFERROR(CONCATENATE(INDEX('8- Politicas de admiistracion '!$B$16:$F$53,MATCH('5. Identificación de Riesgos'!J72,'8- Politicas de admiistracion '!$C$16:$C$54,0),1)," - ",L72),"")</f>
        <v>Mayor - 4</v>
      </c>
      <c r="L72" s="146">
        <v>4</v>
      </c>
      <c r="M72" s="382"/>
      <c r="N72" s="382"/>
      <c r="O72" s="145"/>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row>
    <row r="73" spans="1:258" ht="19.5" customHeight="1">
      <c r="A73" s="383"/>
      <c r="B73" s="386"/>
      <c r="C73" s="382"/>
      <c r="D73" s="212" t="s">
        <v>512</v>
      </c>
      <c r="E73" s="382"/>
      <c r="F73" s="382"/>
      <c r="G73" s="387"/>
      <c r="H73" s="382"/>
      <c r="I73" s="150" t="s">
        <v>293</v>
      </c>
      <c r="J73" s="151" t="s">
        <v>313</v>
      </c>
      <c r="K73" s="145" t="s">
        <v>298</v>
      </c>
      <c r="L73" s="146" t="s">
        <v>298</v>
      </c>
      <c r="M73" s="382"/>
      <c r="N73" s="382"/>
      <c r="O73" s="145"/>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row>
    <row r="74" spans="1:258" ht="9.75" customHeight="1">
      <c r="A74" s="383"/>
      <c r="B74" s="386"/>
      <c r="C74" s="382"/>
      <c r="D74" s="212" t="s">
        <v>513</v>
      </c>
      <c r="E74" s="382"/>
      <c r="F74" s="382"/>
      <c r="G74" s="387"/>
      <c r="H74" s="382"/>
      <c r="I74" s="150"/>
      <c r="J74" s="151"/>
      <c r="K74" s="145" t="s">
        <v>298</v>
      </c>
      <c r="L74" s="146" t="s">
        <v>298</v>
      </c>
      <c r="M74" s="382"/>
      <c r="N74" s="382"/>
      <c r="O74" s="145"/>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row>
    <row r="75" spans="1:258" ht="9.75" customHeight="1">
      <c r="A75" s="383"/>
      <c r="B75" s="386"/>
      <c r="C75" s="382"/>
      <c r="D75" s="147"/>
      <c r="E75" s="382"/>
      <c r="F75" s="382"/>
      <c r="G75" s="387"/>
      <c r="H75" s="382"/>
      <c r="I75" s="150"/>
      <c r="J75" s="151"/>
      <c r="K75" s="145" t="s">
        <v>298</v>
      </c>
      <c r="L75" s="146" t="s">
        <v>298</v>
      </c>
      <c r="M75" s="382"/>
      <c r="N75" s="382"/>
      <c r="O75" s="145"/>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row>
    <row r="76" spans="1:258" ht="9.75" customHeight="1">
      <c r="A76" s="383"/>
      <c r="B76" s="386"/>
      <c r="C76" s="382"/>
      <c r="D76" s="147"/>
      <c r="E76" s="382"/>
      <c r="F76" s="382"/>
      <c r="G76" s="387"/>
      <c r="H76" s="382"/>
      <c r="I76" s="150"/>
      <c r="J76" s="151"/>
      <c r="K76" s="145" t="s">
        <v>298</v>
      </c>
      <c r="L76" s="146" t="s">
        <v>298</v>
      </c>
      <c r="M76" s="382"/>
      <c r="N76" s="382"/>
      <c r="O76" s="145"/>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row>
    <row r="77" spans="1:258" ht="9.75" customHeight="1">
      <c r="A77" s="383"/>
      <c r="B77" s="386"/>
      <c r="C77" s="382"/>
      <c r="D77" s="147"/>
      <c r="E77" s="382"/>
      <c r="F77" s="382"/>
      <c r="G77" s="387"/>
      <c r="H77" s="382"/>
      <c r="I77" s="150"/>
      <c r="J77" s="151"/>
      <c r="K77" s="145" t="s">
        <v>298</v>
      </c>
      <c r="L77" s="146" t="s">
        <v>298</v>
      </c>
      <c r="M77" s="382"/>
      <c r="N77" s="382"/>
      <c r="O77" s="145"/>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row>
    <row r="78" spans="1:258" ht="9.75" customHeight="1">
      <c r="A78" s="383"/>
      <c r="B78" s="386"/>
      <c r="C78" s="382"/>
      <c r="D78" s="147"/>
      <c r="E78" s="382"/>
      <c r="F78" s="382"/>
      <c r="G78" s="387"/>
      <c r="H78" s="382"/>
      <c r="I78" s="150"/>
      <c r="J78" s="151"/>
      <c r="K78" s="145" t="s">
        <v>298</v>
      </c>
      <c r="L78" s="146" t="s">
        <v>298</v>
      </c>
      <c r="M78" s="382"/>
      <c r="N78" s="382"/>
      <c r="O78" s="145"/>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row>
    <row r="79" spans="1:258" ht="9.75" customHeight="1">
      <c r="A79" s="383"/>
      <c r="B79" s="386"/>
      <c r="C79" s="382"/>
      <c r="D79" s="150"/>
      <c r="E79" s="382"/>
      <c r="F79" s="382"/>
      <c r="G79" s="387"/>
      <c r="H79" s="382"/>
      <c r="I79" s="150"/>
      <c r="J79" s="151"/>
      <c r="K79" s="145" t="s">
        <v>298</v>
      </c>
      <c r="L79" s="146" t="s">
        <v>298</v>
      </c>
      <c r="M79" s="382"/>
      <c r="N79" s="382"/>
      <c r="O79" s="145"/>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row>
    <row r="80" spans="1:258" ht="26.25" hidden="1" customHeight="1">
      <c r="A80" s="383">
        <v>8</v>
      </c>
      <c r="B80" s="384" t="s">
        <v>315</v>
      </c>
      <c r="C80" s="385" t="s">
        <v>316</v>
      </c>
      <c r="D80" s="147" t="s">
        <v>310</v>
      </c>
      <c r="E80" s="382">
        <v>19</v>
      </c>
      <c r="F80" s="382">
        <v>0</v>
      </c>
      <c r="G80" s="388">
        <f t="shared" ref="G80" si="4">F80/E80</f>
        <v>0</v>
      </c>
      <c r="H80" s="382" t="s">
        <v>308</v>
      </c>
      <c r="I80" s="150" t="s">
        <v>306</v>
      </c>
      <c r="J80" s="151" t="s">
        <v>311</v>
      </c>
      <c r="K80" s="145" t="s">
        <v>295</v>
      </c>
      <c r="L80" s="146">
        <v>1</v>
      </c>
      <c r="M80" s="382" t="s">
        <v>300</v>
      </c>
      <c r="N80" s="382" t="s">
        <v>317</v>
      </c>
      <c r="O80" s="382">
        <f>RIGHT(H80,1)*RIGHT(M80,1)</f>
        <v>2</v>
      </c>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row>
    <row r="81" spans="1:258" ht="26.25" hidden="1" customHeight="1">
      <c r="A81" s="383"/>
      <c r="B81" s="384"/>
      <c r="C81" s="385"/>
      <c r="D81" s="147" t="s">
        <v>312</v>
      </c>
      <c r="E81" s="382"/>
      <c r="F81" s="382"/>
      <c r="G81" s="388"/>
      <c r="H81" s="382"/>
      <c r="I81" s="150" t="s">
        <v>291</v>
      </c>
      <c r="J81" s="151" t="s">
        <v>299</v>
      </c>
      <c r="K81" s="145" t="s">
        <v>300</v>
      </c>
      <c r="L81" s="146">
        <v>2</v>
      </c>
      <c r="M81" s="382"/>
      <c r="N81" s="382"/>
      <c r="O81" s="382"/>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row>
    <row r="82" spans="1:258" ht="25.5" hidden="1">
      <c r="A82" s="383"/>
      <c r="B82" s="384"/>
      <c r="C82" s="385"/>
      <c r="D82" s="150" t="s">
        <v>318</v>
      </c>
      <c r="E82" s="382"/>
      <c r="F82" s="382"/>
      <c r="G82" s="388"/>
      <c r="H82" s="382"/>
      <c r="I82" s="150" t="s">
        <v>289</v>
      </c>
      <c r="J82" s="151" t="s">
        <v>313</v>
      </c>
      <c r="K82" s="145" t="s">
        <v>302</v>
      </c>
      <c r="L82" s="146">
        <v>4</v>
      </c>
      <c r="M82" s="382"/>
      <c r="N82" s="382"/>
      <c r="O82" s="382"/>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c r="DM82" s="64"/>
      <c r="DN82" s="64"/>
      <c r="DO82" s="64"/>
      <c r="DP82" s="64"/>
      <c r="DQ82" s="64"/>
      <c r="DR82" s="64"/>
      <c r="DS82" s="64"/>
      <c r="DT82" s="64"/>
      <c r="DU82" s="64"/>
      <c r="DV82" s="64"/>
      <c r="DW82" s="64"/>
      <c r="DX82" s="64"/>
      <c r="DY82" s="64"/>
      <c r="DZ82" s="64"/>
      <c r="EA82" s="64"/>
      <c r="EB82" s="64"/>
      <c r="EC82" s="64"/>
      <c r="ED82" s="64"/>
      <c r="EE82" s="64"/>
      <c r="EF82" s="64"/>
      <c r="EG82" s="64"/>
      <c r="EH82" s="64"/>
      <c r="EI82" s="64"/>
      <c r="EJ82" s="64"/>
      <c r="EK82" s="64"/>
      <c r="EL82" s="64"/>
      <c r="EM82" s="64"/>
      <c r="EN82" s="64"/>
      <c r="EO82" s="64"/>
      <c r="EP82" s="64"/>
      <c r="EQ82" s="64"/>
      <c r="ER82" s="64"/>
      <c r="ES82" s="64"/>
      <c r="ET82" s="64"/>
      <c r="EU82" s="64"/>
      <c r="EV82" s="64"/>
      <c r="EW82" s="64"/>
      <c r="EX82" s="64"/>
      <c r="EY82" s="64"/>
      <c r="EZ82" s="64"/>
      <c r="FA82" s="64"/>
      <c r="FB82" s="64"/>
      <c r="FC82" s="64"/>
      <c r="FD82" s="64"/>
      <c r="FE82" s="64"/>
      <c r="FF82" s="64"/>
      <c r="FG82" s="64"/>
      <c r="FH82" s="64"/>
      <c r="FI82" s="64"/>
      <c r="FJ82" s="64"/>
      <c r="FK82" s="64"/>
      <c r="FL82" s="64"/>
      <c r="FM82" s="64"/>
      <c r="FN82" s="64"/>
      <c r="FO82" s="64"/>
      <c r="FP82" s="64"/>
      <c r="FQ82" s="64"/>
      <c r="FR82" s="64"/>
      <c r="FS82" s="64"/>
      <c r="FT82" s="64"/>
      <c r="FU82" s="64"/>
      <c r="FV82" s="64"/>
      <c r="FW82" s="64"/>
      <c r="FX82" s="64"/>
      <c r="FY82" s="64"/>
      <c r="FZ82" s="64"/>
      <c r="GA82" s="64"/>
      <c r="GB82" s="64"/>
      <c r="GC82" s="64"/>
      <c r="GD82" s="64"/>
      <c r="GE82" s="64"/>
      <c r="GF82" s="64"/>
      <c r="GG82" s="64"/>
      <c r="GH82" s="64"/>
      <c r="GI82" s="64"/>
      <c r="GJ82" s="64"/>
      <c r="GK82" s="64"/>
      <c r="GL82" s="64"/>
      <c r="GM82" s="64"/>
      <c r="GN82" s="64"/>
      <c r="GO82" s="64"/>
      <c r="GP82" s="64"/>
      <c r="GQ82" s="64"/>
      <c r="GR82" s="64"/>
      <c r="GS82" s="64"/>
      <c r="GT82" s="64"/>
      <c r="GU82" s="64"/>
      <c r="GV82" s="64"/>
      <c r="GW82" s="64"/>
      <c r="GX82" s="64"/>
      <c r="GY82" s="64"/>
      <c r="GZ82" s="64"/>
      <c r="HA82" s="64"/>
      <c r="HB82" s="64"/>
      <c r="HC82" s="64"/>
      <c r="HD82" s="64"/>
      <c r="HE82" s="64"/>
      <c r="HF82" s="64"/>
      <c r="HG82" s="64"/>
      <c r="HH82" s="64"/>
      <c r="HI82" s="64"/>
      <c r="HJ82" s="64"/>
      <c r="HK82" s="64"/>
      <c r="HL82" s="64"/>
      <c r="HM82" s="64"/>
      <c r="HN82" s="64"/>
      <c r="HO82" s="64"/>
      <c r="HP82" s="64"/>
      <c r="HQ82" s="64"/>
      <c r="HR82" s="64"/>
      <c r="HS82" s="64"/>
      <c r="HT82" s="64"/>
      <c r="HU82" s="64"/>
      <c r="HV82" s="64"/>
      <c r="HW82" s="64"/>
      <c r="HX82" s="64"/>
      <c r="HY82" s="64"/>
      <c r="HZ82" s="64"/>
      <c r="IA82" s="64"/>
      <c r="IB82" s="64"/>
      <c r="IC82" s="64"/>
      <c r="ID82" s="64"/>
      <c r="IE82" s="64"/>
      <c r="IF82" s="64"/>
      <c r="IG82" s="64"/>
      <c r="IH82" s="64"/>
      <c r="II82" s="64"/>
      <c r="IJ82" s="64"/>
      <c r="IK82" s="64"/>
      <c r="IL82" s="64"/>
      <c r="IM82" s="64"/>
      <c r="IN82" s="64"/>
      <c r="IO82" s="64"/>
      <c r="IP82" s="64"/>
      <c r="IQ82" s="64"/>
      <c r="IR82" s="64"/>
      <c r="IS82" s="64"/>
      <c r="IT82" s="64"/>
      <c r="IU82" s="64"/>
      <c r="IV82" s="64"/>
      <c r="IW82" s="64"/>
      <c r="IX82" s="64"/>
    </row>
    <row r="83" spans="1:258" ht="10.5" hidden="1" customHeight="1">
      <c r="A83" s="383"/>
      <c r="B83" s="384"/>
      <c r="C83" s="385"/>
      <c r="D83" s="151"/>
      <c r="E83" s="382"/>
      <c r="F83" s="382"/>
      <c r="G83" s="388"/>
      <c r="H83" s="382"/>
      <c r="I83" s="150"/>
      <c r="J83" s="151"/>
      <c r="K83" s="145" t="s">
        <v>298</v>
      </c>
      <c r="L83" s="146" t="s">
        <v>298</v>
      </c>
      <c r="M83" s="382"/>
      <c r="N83" s="382"/>
      <c r="O83" s="382"/>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c r="EA83" s="64"/>
      <c r="EB83" s="64"/>
      <c r="EC83" s="64"/>
      <c r="ED83" s="64"/>
      <c r="EE83" s="64"/>
      <c r="EF83" s="64"/>
      <c r="EG83" s="64"/>
      <c r="EH83" s="64"/>
      <c r="EI83" s="64"/>
      <c r="EJ83" s="64"/>
      <c r="EK83" s="64"/>
      <c r="EL83" s="64"/>
      <c r="EM83" s="64"/>
      <c r="EN83" s="64"/>
      <c r="EO83" s="64"/>
      <c r="EP83" s="64"/>
      <c r="EQ83" s="64"/>
      <c r="ER83" s="64"/>
      <c r="ES83" s="64"/>
      <c r="ET83" s="64"/>
      <c r="EU83" s="64"/>
      <c r="EV83" s="64"/>
      <c r="EW83" s="64"/>
      <c r="EX83" s="64"/>
      <c r="EY83" s="64"/>
      <c r="EZ83" s="64"/>
      <c r="FA83" s="64"/>
      <c r="FB83" s="64"/>
      <c r="FC83" s="64"/>
      <c r="FD83" s="64"/>
      <c r="FE83" s="64"/>
      <c r="FF83" s="64"/>
      <c r="FG83" s="64"/>
      <c r="FH83" s="64"/>
      <c r="FI83" s="64"/>
      <c r="FJ83" s="64"/>
      <c r="FK83" s="64"/>
      <c r="FL83" s="64"/>
      <c r="FM83" s="64"/>
      <c r="FN83" s="64"/>
      <c r="FO83" s="64"/>
      <c r="FP83" s="64"/>
      <c r="FQ83" s="64"/>
      <c r="FR83" s="64"/>
      <c r="FS83" s="64"/>
      <c r="FT83" s="64"/>
      <c r="FU83" s="64"/>
      <c r="FV83" s="64"/>
      <c r="FW83" s="64"/>
      <c r="FX83" s="64"/>
      <c r="FY83" s="64"/>
      <c r="FZ83" s="64"/>
      <c r="GA83" s="64"/>
      <c r="GB83" s="64"/>
      <c r="GC83" s="64"/>
      <c r="GD83" s="64"/>
      <c r="GE83" s="64"/>
      <c r="GF83" s="64"/>
      <c r="GG83" s="64"/>
      <c r="GH83" s="64"/>
      <c r="GI83" s="64"/>
      <c r="GJ83" s="64"/>
      <c r="GK83" s="64"/>
      <c r="GL83" s="64"/>
      <c r="GM83" s="64"/>
      <c r="GN83" s="64"/>
      <c r="GO83" s="64"/>
      <c r="GP83" s="64"/>
      <c r="GQ83" s="64"/>
      <c r="GR83" s="64"/>
      <c r="GS83" s="64"/>
      <c r="GT83" s="64"/>
      <c r="GU83" s="64"/>
      <c r="GV83" s="64"/>
      <c r="GW83" s="64"/>
      <c r="GX83" s="64"/>
      <c r="GY83" s="64"/>
      <c r="GZ83" s="64"/>
      <c r="HA83" s="64"/>
      <c r="HB83" s="64"/>
      <c r="HC83" s="64"/>
      <c r="HD83" s="64"/>
      <c r="HE83" s="64"/>
      <c r="HF83" s="64"/>
      <c r="HG83" s="64"/>
      <c r="HH83" s="64"/>
      <c r="HI83" s="64"/>
      <c r="HJ83" s="64"/>
      <c r="HK83" s="64"/>
      <c r="HL83" s="64"/>
      <c r="HM83" s="64"/>
      <c r="HN83" s="64"/>
      <c r="HO83" s="64"/>
      <c r="HP83" s="64"/>
      <c r="HQ83" s="64"/>
      <c r="HR83" s="64"/>
      <c r="HS83" s="64"/>
      <c r="HT83" s="64"/>
      <c r="HU83" s="64"/>
      <c r="HV83" s="64"/>
      <c r="HW83" s="64"/>
      <c r="HX83" s="64"/>
      <c r="HY83" s="64"/>
      <c r="HZ83" s="64"/>
      <c r="IA83" s="64"/>
      <c r="IB83" s="64"/>
      <c r="IC83" s="64"/>
      <c r="ID83" s="64"/>
      <c r="IE83" s="64"/>
      <c r="IF83" s="64"/>
      <c r="IG83" s="64"/>
      <c r="IH83" s="64"/>
      <c r="II83" s="64"/>
      <c r="IJ83" s="64"/>
      <c r="IK83" s="64"/>
      <c r="IL83" s="64"/>
      <c r="IM83" s="64"/>
      <c r="IN83" s="64"/>
      <c r="IO83" s="64"/>
      <c r="IP83" s="64"/>
      <c r="IQ83" s="64"/>
      <c r="IR83" s="64"/>
      <c r="IS83" s="64"/>
      <c r="IT83" s="64"/>
      <c r="IU83" s="64"/>
      <c r="IV83" s="64"/>
      <c r="IW83" s="64"/>
      <c r="IX83" s="64"/>
    </row>
    <row r="84" spans="1:258" ht="10.5" hidden="1" customHeight="1">
      <c r="A84" s="383"/>
      <c r="B84" s="384"/>
      <c r="C84" s="385"/>
      <c r="D84" s="150"/>
      <c r="E84" s="382"/>
      <c r="F84" s="382"/>
      <c r="G84" s="388"/>
      <c r="H84" s="382"/>
      <c r="I84" s="150"/>
      <c r="J84" s="151"/>
      <c r="K84" s="145" t="s">
        <v>298</v>
      </c>
      <c r="L84" s="146" t="s">
        <v>298</v>
      </c>
      <c r="M84" s="382"/>
      <c r="N84" s="382"/>
      <c r="O84" s="382"/>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c r="EA84" s="64"/>
      <c r="EB84" s="64"/>
      <c r="EC84" s="64"/>
      <c r="ED84" s="64"/>
      <c r="EE84" s="64"/>
      <c r="EF84" s="64"/>
      <c r="EG84" s="64"/>
      <c r="EH84" s="64"/>
      <c r="EI84" s="64"/>
      <c r="EJ84" s="64"/>
      <c r="EK84" s="64"/>
      <c r="EL84" s="64"/>
      <c r="EM84" s="64"/>
      <c r="EN84" s="64"/>
      <c r="EO84" s="64"/>
      <c r="EP84" s="64"/>
      <c r="EQ84" s="64"/>
      <c r="ER84" s="64"/>
      <c r="ES84" s="64"/>
      <c r="ET84" s="64"/>
      <c r="EU84" s="64"/>
      <c r="EV84" s="64"/>
      <c r="EW84" s="64"/>
      <c r="EX84" s="64"/>
      <c r="EY84" s="64"/>
      <c r="EZ84" s="64"/>
      <c r="FA84" s="64"/>
      <c r="FB84" s="64"/>
      <c r="FC84" s="64"/>
      <c r="FD84" s="64"/>
      <c r="FE84" s="64"/>
      <c r="FF84" s="64"/>
      <c r="FG84" s="64"/>
      <c r="FH84" s="64"/>
      <c r="FI84" s="64"/>
      <c r="FJ84" s="64"/>
      <c r="FK84" s="64"/>
      <c r="FL84" s="64"/>
      <c r="FM84" s="64"/>
      <c r="FN84" s="64"/>
      <c r="FO84" s="64"/>
      <c r="FP84" s="64"/>
      <c r="FQ84" s="64"/>
      <c r="FR84" s="64"/>
      <c r="FS84" s="64"/>
      <c r="FT84" s="64"/>
      <c r="FU84" s="64"/>
      <c r="FV84" s="64"/>
      <c r="FW84" s="64"/>
      <c r="FX84" s="64"/>
      <c r="FY84" s="64"/>
      <c r="FZ84" s="64"/>
      <c r="GA84" s="64"/>
      <c r="GB84" s="64"/>
      <c r="GC84" s="64"/>
      <c r="GD84" s="64"/>
      <c r="GE84" s="64"/>
      <c r="GF84" s="64"/>
      <c r="GG84" s="64"/>
      <c r="GH84" s="64"/>
      <c r="GI84" s="64"/>
      <c r="GJ84" s="64"/>
      <c r="GK84" s="64"/>
      <c r="GL84" s="64"/>
      <c r="GM84" s="64"/>
      <c r="GN84" s="64"/>
      <c r="GO84" s="64"/>
      <c r="GP84" s="64"/>
      <c r="GQ84" s="64"/>
      <c r="GR84" s="64"/>
      <c r="GS84" s="64"/>
      <c r="GT84" s="64"/>
      <c r="GU84" s="64"/>
      <c r="GV84" s="64"/>
      <c r="GW84" s="64"/>
      <c r="GX84" s="64"/>
      <c r="GY84" s="64"/>
      <c r="GZ84" s="64"/>
      <c r="HA84" s="64"/>
      <c r="HB84" s="64"/>
      <c r="HC84" s="64"/>
      <c r="HD84" s="64"/>
      <c r="HE84" s="64"/>
      <c r="HF84" s="64"/>
      <c r="HG84" s="64"/>
      <c r="HH84" s="64"/>
      <c r="HI84" s="64"/>
      <c r="HJ84" s="64"/>
      <c r="HK84" s="64"/>
      <c r="HL84" s="64"/>
      <c r="HM84" s="64"/>
      <c r="HN84" s="64"/>
      <c r="HO84" s="64"/>
      <c r="HP84" s="64"/>
      <c r="HQ84" s="64"/>
      <c r="HR84" s="64"/>
      <c r="HS84" s="64"/>
      <c r="HT84" s="64"/>
      <c r="HU84" s="64"/>
      <c r="HV84" s="64"/>
      <c r="HW84" s="64"/>
      <c r="HX84" s="64"/>
      <c r="HY84" s="64"/>
      <c r="HZ84" s="64"/>
      <c r="IA84" s="64"/>
      <c r="IB84" s="64"/>
      <c r="IC84" s="64"/>
      <c r="ID84" s="64"/>
      <c r="IE84" s="64"/>
      <c r="IF84" s="64"/>
      <c r="IG84" s="64"/>
      <c r="IH84" s="64"/>
      <c r="II84" s="64"/>
      <c r="IJ84" s="64"/>
      <c r="IK84" s="64"/>
      <c r="IL84" s="64"/>
      <c r="IM84" s="64"/>
      <c r="IN84" s="64"/>
      <c r="IO84" s="64"/>
      <c r="IP84" s="64"/>
      <c r="IQ84" s="64"/>
      <c r="IR84" s="64"/>
      <c r="IS84" s="64"/>
      <c r="IT84" s="64"/>
      <c r="IU84" s="64"/>
      <c r="IV84" s="64"/>
      <c r="IW84" s="64"/>
      <c r="IX84" s="64"/>
    </row>
    <row r="85" spans="1:258" ht="10.5" hidden="1" customHeight="1">
      <c r="A85" s="383"/>
      <c r="B85" s="384"/>
      <c r="C85" s="385"/>
      <c r="D85" s="150"/>
      <c r="E85" s="382"/>
      <c r="F85" s="382"/>
      <c r="G85" s="388"/>
      <c r="H85" s="382"/>
      <c r="I85" s="150"/>
      <c r="J85" s="151"/>
      <c r="K85" s="145" t="s">
        <v>298</v>
      </c>
      <c r="L85" s="146" t="s">
        <v>298</v>
      </c>
      <c r="M85" s="382"/>
      <c r="N85" s="382"/>
      <c r="O85" s="382"/>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row>
    <row r="86" spans="1:258" ht="10.5" hidden="1" customHeight="1">
      <c r="A86" s="383"/>
      <c r="B86" s="384"/>
      <c r="C86" s="385"/>
      <c r="D86" s="150"/>
      <c r="E86" s="382"/>
      <c r="F86" s="382"/>
      <c r="G86" s="388"/>
      <c r="H86" s="382"/>
      <c r="I86" s="150"/>
      <c r="J86" s="151"/>
      <c r="K86" s="145" t="s">
        <v>298</v>
      </c>
      <c r="L86" s="146" t="s">
        <v>298</v>
      </c>
      <c r="M86" s="382"/>
      <c r="N86" s="382"/>
      <c r="O86" s="382"/>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c r="EA86" s="64"/>
      <c r="EB86" s="64"/>
      <c r="EC86" s="64"/>
      <c r="ED86" s="64"/>
      <c r="EE86" s="64"/>
      <c r="EF86" s="64"/>
      <c r="EG86" s="64"/>
      <c r="EH86" s="64"/>
      <c r="EI86" s="64"/>
      <c r="EJ86" s="64"/>
      <c r="EK86" s="64"/>
      <c r="EL86" s="64"/>
      <c r="EM86" s="64"/>
      <c r="EN86" s="64"/>
      <c r="EO86" s="64"/>
      <c r="EP86" s="64"/>
      <c r="EQ86" s="64"/>
      <c r="ER86" s="64"/>
      <c r="ES86" s="64"/>
      <c r="ET86" s="64"/>
      <c r="EU86" s="64"/>
      <c r="EV86" s="64"/>
      <c r="EW86" s="64"/>
      <c r="EX86" s="64"/>
      <c r="EY86" s="64"/>
      <c r="EZ86" s="64"/>
      <c r="FA86" s="64"/>
      <c r="FB86" s="64"/>
      <c r="FC86" s="64"/>
      <c r="FD86" s="64"/>
      <c r="FE86" s="64"/>
      <c r="FF86" s="64"/>
      <c r="FG86" s="64"/>
      <c r="FH86" s="64"/>
      <c r="FI86" s="64"/>
      <c r="FJ86" s="64"/>
      <c r="FK86" s="64"/>
      <c r="FL86" s="64"/>
      <c r="FM86" s="64"/>
      <c r="FN86" s="64"/>
      <c r="FO86" s="64"/>
      <c r="FP86" s="64"/>
      <c r="FQ86" s="64"/>
      <c r="FR86" s="64"/>
      <c r="FS86" s="64"/>
      <c r="FT86" s="64"/>
      <c r="FU86" s="64"/>
      <c r="FV86" s="64"/>
      <c r="FW86" s="64"/>
      <c r="FX86" s="64"/>
      <c r="FY86" s="64"/>
      <c r="FZ86" s="64"/>
      <c r="GA86" s="64"/>
      <c r="GB86" s="64"/>
      <c r="GC86" s="64"/>
      <c r="GD86" s="64"/>
      <c r="GE86" s="64"/>
      <c r="GF86" s="64"/>
      <c r="GG86" s="64"/>
      <c r="GH86" s="64"/>
      <c r="GI86" s="64"/>
      <c r="GJ86" s="64"/>
      <c r="GK86" s="64"/>
      <c r="GL86" s="64"/>
      <c r="GM86" s="64"/>
      <c r="GN86" s="64"/>
      <c r="GO86" s="64"/>
      <c r="GP86" s="64"/>
      <c r="GQ86" s="64"/>
      <c r="GR86" s="64"/>
      <c r="GS86" s="64"/>
      <c r="GT86" s="64"/>
      <c r="GU86" s="64"/>
      <c r="GV86" s="64"/>
      <c r="GW86" s="64"/>
      <c r="GX86" s="64"/>
      <c r="GY86" s="64"/>
      <c r="GZ86" s="64"/>
      <c r="HA86" s="64"/>
      <c r="HB86" s="64"/>
      <c r="HC86" s="64"/>
      <c r="HD86" s="64"/>
      <c r="HE86" s="64"/>
      <c r="HF86" s="64"/>
      <c r="HG86" s="64"/>
      <c r="HH86" s="64"/>
      <c r="HI86" s="64"/>
      <c r="HJ86" s="64"/>
      <c r="HK86" s="64"/>
      <c r="HL86" s="64"/>
      <c r="HM86" s="64"/>
      <c r="HN86" s="64"/>
      <c r="HO86" s="64"/>
      <c r="HP86" s="64"/>
      <c r="HQ86" s="64"/>
      <c r="HR86" s="64"/>
      <c r="HS86" s="64"/>
      <c r="HT86" s="64"/>
      <c r="HU86" s="64"/>
      <c r="HV86" s="64"/>
      <c r="HW86" s="64"/>
      <c r="HX86" s="64"/>
      <c r="HY86" s="64"/>
      <c r="HZ86" s="64"/>
      <c r="IA86" s="64"/>
      <c r="IB86" s="64"/>
      <c r="IC86" s="64"/>
      <c r="ID86" s="64"/>
      <c r="IE86" s="64"/>
      <c r="IF86" s="64"/>
      <c r="IG86" s="64"/>
      <c r="IH86" s="64"/>
      <c r="II86" s="64"/>
      <c r="IJ86" s="64"/>
      <c r="IK86" s="64"/>
      <c r="IL86" s="64"/>
      <c r="IM86" s="64"/>
      <c r="IN86" s="64"/>
      <c r="IO86" s="64"/>
      <c r="IP86" s="64"/>
      <c r="IQ86" s="64"/>
      <c r="IR86" s="64"/>
      <c r="IS86" s="64"/>
      <c r="IT86" s="64"/>
      <c r="IU86" s="64"/>
      <c r="IV86" s="64"/>
      <c r="IW86" s="64"/>
      <c r="IX86" s="64"/>
    </row>
    <row r="87" spans="1:258" ht="10.5" hidden="1" customHeight="1">
      <c r="A87" s="383"/>
      <c r="B87" s="384"/>
      <c r="C87" s="385"/>
      <c r="D87" s="150"/>
      <c r="E87" s="382"/>
      <c r="F87" s="382"/>
      <c r="G87" s="388"/>
      <c r="H87" s="382"/>
      <c r="I87" s="150"/>
      <c r="J87" s="151"/>
      <c r="K87" s="145" t="s">
        <v>298</v>
      </c>
      <c r="L87" s="146" t="s">
        <v>298</v>
      </c>
      <c r="M87" s="382"/>
      <c r="N87" s="382"/>
      <c r="O87" s="382"/>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c r="CM87" s="64"/>
      <c r="CN87" s="64"/>
      <c r="CO87" s="64"/>
      <c r="CP87" s="64"/>
      <c r="CQ87" s="64"/>
      <c r="CR87" s="64"/>
      <c r="CS87" s="64"/>
      <c r="CT87" s="64"/>
      <c r="CU87" s="64"/>
      <c r="CV87" s="64"/>
      <c r="CW87" s="64"/>
      <c r="CX87" s="64"/>
      <c r="CY87" s="64"/>
      <c r="CZ87" s="64"/>
      <c r="DA87" s="64"/>
      <c r="DB87" s="64"/>
      <c r="DC87" s="64"/>
      <c r="DD87" s="64"/>
      <c r="DE87" s="64"/>
      <c r="DF87" s="64"/>
      <c r="DG87" s="64"/>
      <c r="DH87" s="64"/>
      <c r="DI87" s="64"/>
      <c r="DJ87" s="64"/>
      <c r="DK87" s="64"/>
      <c r="DL87" s="64"/>
      <c r="DM87" s="64"/>
      <c r="DN87" s="64"/>
      <c r="DO87" s="64"/>
      <c r="DP87" s="64"/>
      <c r="DQ87" s="64"/>
      <c r="DR87" s="64"/>
      <c r="DS87" s="64"/>
      <c r="DT87" s="64"/>
      <c r="DU87" s="64"/>
      <c r="DV87" s="64"/>
      <c r="DW87" s="64"/>
      <c r="DX87" s="64"/>
      <c r="DY87" s="64"/>
      <c r="DZ87" s="64"/>
      <c r="EA87" s="64"/>
      <c r="EB87" s="64"/>
      <c r="EC87" s="64"/>
      <c r="ED87" s="64"/>
      <c r="EE87" s="64"/>
      <c r="EF87" s="64"/>
      <c r="EG87" s="64"/>
      <c r="EH87" s="64"/>
      <c r="EI87" s="64"/>
      <c r="EJ87" s="64"/>
      <c r="EK87" s="64"/>
      <c r="EL87" s="64"/>
      <c r="EM87" s="64"/>
      <c r="EN87" s="64"/>
      <c r="EO87" s="64"/>
      <c r="EP87" s="64"/>
      <c r="EQ87" s="64"/>
      <c r="ER87" s="64"/>
      <c r="ES87" s="64"/>
      <c r="ET87" s="64"/>
      <c r="EU87" s="64"/>
      <c r="EV87" s="64"/>
      <c r="EW87" s="64"/>
      <c r="EX87" s="64"/>
      <c r="EY87" s="64"/>
      <c r="EZ87" s="64"/>
      <c r="FA87" s="64"/>
      <c r="FB87" s="64"/>
      <c r="FC87" s="64"/>
      <c r="FD87" s="64"/>
      <c r="FE87" s="64"/>
      <c r="FF87" s="64"/>
      <c r="FG87" s="64"/>
      <c r="FH87" s="64"/>
      <c r="FI87" s="64"/>
      <c r="FJ87" s="64"/>
      <c r="FK87" s="64"/>
      <c r="FL87" s="64"/>
      <c r="FM87" s="64"/>
      <c r="FN87" s="64"/>
      <c r="FO87" s="64"/>
      <c r="FP87" s="64"/>
      <c r="FQ87" s="64"/>
      <c r="FR87" s="64"/>
      <c r="FS87" s="64"/>
      <c r="FT87" s="64"/>
      <c r="FU87" s="64"/>
      <c r="FV87" s="64"/>
      <c r="FW87" s="64"/>
      <c r="FX87" s="64"/>
      <c r="FY87" s="64"/>
      <c r="FZ87" s="64"/>
      <c r="GA87" s="64"/>
      <c r="GB87" s="64"/>
      <c r="GC87" s="64"/>
      <c r="GD87" s="64"/>
      <c r="GE87" s="64"/>
      <c r="GF87" s="64"/>
      <c r="GG87" s="64"/>
      <c r="GH87" s="64"/>
      <c r="GI87" s="64"/>
      <c r="GJ87" s="64"/>
      <c r="GK87" s="64"/>
      <c r="GL87" s="64"/>
      <c r="GM87" s="64"/>
      <c r="GN87" s="64"/>
      <c r="GO87" s="64"/>
      <c r="GP87" s="64"/>
      <c r="GQ87" s="64"/>
      <c r="GR87" s="64"/>
      <c r="GS87" s="64"/>
      <c r="GT87" s="64"/>
      <c r="GU87" s="64"/>
      <c r="GV87" s="64"/>
      <c r="GW87" s="64"/>
      <c r="GX87" s="64"/>
      <c r="GY87" s="64"/>
      <c r="GZ87" s="64"/>
      <c r="HA87" s="64"/>
      <c r="HB87" s="64"/>
      <c r="HC87" s="64"/>
      <c r="HD87" s="64"/>
      <c r="HE87" s="64"/>
      <c r="HF87" s="64"/>
      <c r="HG87" s="64"/>
      <c r="HH87" s="64"/>
      <c r="HI87" s="64"/>
      <c r="HJ87" s="64"/>
      <c r="HK87" s="64"/>
      <c r="HL87" s="64"/>
      <c r="HM87" s="64"/>
      <c r="HN87" s="64"/>
      <c r="HO87" s="64"/>
      <c r="HP87" s="64"/>
      <c r="HQ87" s="64"/>
      <c r="HR87" s="64"/>
      <c r="HS87" s="64"/>
      <c r="HT87" s="64"/>
      <c r="HU87" s="64"/>
      <c r="HV87" s="64"/>
      <c r="HW87" s="64"/>
      <c r="HX87" s="64"/>
      <c r="HY87" s="64"/>
      <c r="HZ87" s="64"/>
      <c r="IA87" s="64"/>
      <c r="IB87" s="64"/>
      <c r="IC87" s="64"/>
      <c r="ID87" s="64"/>
      <c r="IE87" s="64"/>
      <c r="IF87" s="64"/>
      <c r="IG87" s="64"/>
      <c r="IH87" s="64"/>
      <c r="II87" s="64"/>
      <c r="IJ87" s="64"/>
      <c r="IK87" s="64"/>
      <c r="IL87" s="64"/>
      <c r="IM87" s="64"/>
      <c r="IN87" s="64"/>
      <c r="IO87" s="64"/>
      <c r="IP87" s="64"/>
      <c r="IQ87" s="64"/>
      <c r="IR87" s="64"/>
      <c r="IS87" s="64"/>
      <c r="IT87" s="64"/>
      <c r="IU87" s="64"/>
      <c r="IV87" s="64"/>
      <c r="IW87" s="64"/>
      <c r="IX87" s="64"/>
    </row>
    <row r="88" spans="1:258" ht="10.5" hidden="1" customHeight="1">
      <c r="A88" s="383"/>
      <c r="B88" s="384"/>
      <c r="C88" s="385"/>
      <c r="D88" s="150"/>
      <c r="E88" s="382"/>
      <c r="F88" s="382"/>
      <c r="G88" s="388"/>
      <c r="H88" s="382"/>
      <c r="I88" s="150"/>
      <c r="J88" s="151"/>
      <c r="K88" s="145" t="s">
        <v>298</v>
      </c>
      <c r="L88" s="146" t="s">
        <v>298</v>
      </c>
      <c r="M88" s="382"/>
      <c r="N88" s="382"/>
      <c r="O88" s="382"/>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c r="DJ88" s="64"/>
      <c r="DK88" s="64"/>
      <c r="DL88" s="64"/>
      <c r="DM88" s="64"/>
      <c r="DN88" s="64"/>
      <c r="DO88" s="64"/>
      <c r="DP88" s="64"/>
      <c r="DQ88" s="64"/>
      <c r="DR88" s="64"/>
      <c r="DS88" s="64"/>
      <c r="DT88" s="64"/>
      <c r="DU88" s="64"/>
      <c r="DV88" s="64"/>
      <c r="DW88" s="64"/>
      <c r="DX88" s="64"/>
      <c r="DY88" s="64"/>
      <c r="DZ88" s="64"/>
      <c r="EA88" s="64"/>
      <c r="EB88" s="64"/>
      <c r="EC88" s="64"/>
      <c r="ED88" s="64"/>
      <c r="EE88" s="64"/>
      <c r="EF88" s="64"/>
      <c r="EG88" s="64"/>
      <c r="EH88" s="64"/>
      <c r="EI88" s="64"/>
      <c r="EJ88" s="64"/>
      <c r="EK88" s="64"/>
      <c r="EL88" s="64"/>
      <c r="EM88" s="64"/>
      <c r="EN88" s="64"/>
      <c r="EO88" s="64"/>
      <c r="EP88" s="64"/>
      <c r="EQ88" s="64"/>
      <c r="ER88" s="64"/>
      <c r="ES88" s="64"/>
      <c r="ET88" s="64"/>
      <c r="EU88" s="64"/>
      <c r="EV88" s="64"/>
      <c r="EW88" s="64"/>
      <c r="EX88" s="64"/>
      <c r="EY88" s="64"/>
      <c r="EZ88" s="64"/>
      <c r="FA88" s="64"/>
      <c r="FB88" s="64"/>
      <c r="FC88" s="64"/>
      <c r="FD88" s="64"/>
      <c r="FE88" s="64"/>
      <c r="FF88" s="64"/>
      <c r="FG88" s="64"/>
      <c r="FH88" s="64"/>
      <c r="FI88" s="64"/>
      <c r="FJ88" s="64"/>
      <c r="FK88" s="64"/>
      <c r="FL88" s="64"/>
      <c r="FM88" s="64"/>
      <c r="FN88" s="64"/>
      <c r="FO88" s="64"/>
      <c r="FP88" s="64"/>
      <c r="FQ88" s="64"/>
      <c r="FR88" s="64"/>
      <c r="FS88" s="64"/>
      <c r="FT88" s="64"/>
      <c r="FU88" s="64"/>
      <c r="FV88" s="64"/>
      <c r="FW88" s="64"/>
      <c r="FX88" s="64"/>
      <c r="FY88" s="64"/>
      <c r="FZ88" s="64"/>
      <c r="GA88" s="64"/>
      <c r="GB88" s="64"/>
      <c r="GC88" s="64"/>
      <c r="GD88" s="64"/>
      <c r="GE88" s="64"/>
      <c r="GF88" s="64"/>
      <c r="GG88" s="64"/>
      <c r="GH88" s="64"/>
      <c r="GI88" s="64"/>
      <c r="GJ88" s="64"/>
      <c r="GK88" s="64"/>
      <c r="GL88" s="64"/>
      <c r="GM88" s="64"/>
      <c r="GN88" s="64"/>
      <c r="GO88" s="64"/>
      <c r="GP88" s="64"/>
      <c r="GQ88" s="64"/>
      <c r="GR88" s="64"/>
      <c r="GS88" s="64"/>
      <c r="GT88" s="64"/>
      <c r="GU88" s="64"/>
      <c r="GV88" s="64"/>
      <c r="GW88" s="64"/>
      <c r="GX88" s="64"/>
      <c r="GY88" s="64"/>
      <c r="GZ88" s="64"/>
      <c r="HA88" s="64"/>
      <c r="HB88" s="64"/>
      <c r="HC88" s="64"/>
      <c r="HD88" s="64"/>
      <c r="HE88" s="64"/>
      <c r="HF88" s="64"/>
      <c r="HG88" s="64"/>
      <c r="HH88" s="64"/>
      <c r="HI88" s="64"/>
      <c r="HJ88" s="64"/>
      <c r="HK88" s="64"/>
      <c r="HL88" s="64"/>
      <c r="HM88" s="64"/>
      <c r="HN88" s="64"/>
      <c r="HO88" s="64"/>
      <c r="HP88" s="64"/>
      <c r="HQ88" s="64"/>
      <c r="HR88" s="64"/>
      <c r="HS88" s="64"/>
      <c r="HT88" s="64"/>
      <c r="HU88" s="64"/>
      <c r="HV88" s="64"/>
      <c r="HW88" s="64"/>
      <c r="HX88" s="64"/>
      <c r="HY88" s="64"/>
      <c r="HZ88" s="64"/>
      <c r="IA88" s="64"/>
      <c r="IB88" s="64"/>
      <c r="IC88" s="64"/>
      <c r="ID88" s="64"/>
      <c r="IE88" s="64"/>
      <c r="IF88" s="64"/>
      <c r="IG88" s="64"/>
      <c r="IH88" s="64"/>
      <c r="II88" s="64"/>
      <c r="IJ88" s="64"/>
      <c r="IK88" s="64"/>
      <c r="IL88" s="64"/>
      <c r="IM88" s="64"/>
      <c r="IN88" s="64"/>
      <c r="IO88" s="64"/>
      <c r="IP88" s="64"/>
      <c r="IQ88" s="64"/>
      <c r="IR88" s="64"/>
      <c r="IS88" s="64"/>
      <c r="IT88" s="64"/>
      <c r="IU88" s="64"/>
      <c r="IV88" s="64"/>
      <c r="IW88" s="64"/>
      <c r="IX88" s="64"/>
    </row>
    <row r="89" spans="1:258" ht="10.5" hidden="1" customHeight="1">
      <c r="A89" s="383"/>
      <c r="B89" s="384"/>
      <c r="C89" s="385"/>
      <c r="D89" s="150"/>
      <c r="E89" s="382"/>
      <c r="F89" s="382"/>
      <c r="G89" s="388"/>
      <c r="H89" s="382"/>
      <c r="I89" s="150"/>
      <c r="J89" s="151"/>
      <c r="K89" s="145" t="s">
        <v>298</v>
      </c>
      <c r="L89" s="146" t="s">
        <v>298</v>
      </c>
      <c r="M89" s="382"/>
      <c r="N89" s="382"/>
      <c r="O89" s="382"/>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64"/>
      <c r="DN89" s="64"/>
      <c r="DO89" s="64"/>
      <c r="DP89" s="64"/>
      <c r="DQ89" s="64"/>
      <c r="DR89" s="64"/>
      <c r="DS89" s="64"/>
      <c r="DT89" s="64"/>
      <c r="DU89" s="64"/>
      <c r="DV89" s="64"/>
      <c r="DW89" s="64"/>
      <c r="DX89" s="64"/>
      <c r="DY89" s="64"/>
      <c r="DZ89" s="64"/>
      <c r="EA89" s="64"/>
      <c r="EB89" s="64"/>
      <c r="EC89" s="64"/>
      <c r="ED89" s="64"/>
      <c r="EE89" s="64"/>
      <c r="EF89" s="64"/>
      <c r="EG89" s="64"/>
      <c r="EH89" s="64"/>
      <c r="EI89" s="64"/>
      <c r="EJ89" s="64"/>
      <c r="EK89" s="64"/>
      <c r="EL89" s="64"/>
      <c r="EM89" s="64"/>
      <c r="EN89" s="64"/>
      <c r="EO89" s="64"/>
      <c r="EP89" s="64"/>
      <c r="EQ89" s="64"/>
      <c r="ER89" s="64"/>
      <c r="ES89" s="64"/>
      <c r="ET89" s="64"/>
      <c r="EU89" s="64"/>
      <c r="EV89" s="64"/>
      <c r="EW89" s="64"/>
      <c r="EX89" s="64"/>
      <c r="EY89" s="64"/>
      <c r="EZ89" s="64"/>
      <c r="FA89" s="64"/>
      <c r="FB89" s="64"/>
      <c r="FC89" s="64"/>
      <c r="FD89" s="64"/>
      <c r="FE89" s="64"/>
      <c r="FF89" s="64"/>
      <c r="FG89" s="64"/>
      <c r="FH89" s="64"/>
      <c r="FI89" s="64"/>
      <c r="FJ89" s="64"/>
      <c r="FK89" s="64"/>
      <c r="FL89" s="64"/>
      <c r="FM89" s="64"/>
      <c r="FN89" s="64"/>
      <c r="FO89" s="64"/>
      <c r="FP89" s="64"/>
      <c r="FQ89" s="64"/>
      <c r="FR89" s="64"/>
      <c r="FS89" s="64"/>
      <c r="FT89" s="64"/>
      <c r="FU89" s="64"/>
      <c r="FV89" s="64"/>
      <c r="FW89" s="64"/>
      <c r="FX89" s="64"/>
      <c r="FY89" s="64"/>
      <c r="FZ89" s="64"/>
      <c r="GA89" s="64"/>
      <c r="GB89" s="64"/>
      <c r="GC89" s="64"/>
      <c r="GD89" s="64"/>
      <c r="GE89" s="64"/>
      <c r="GF89" s="64"/>
      <c r="GG89" s="64"/>
      <c r="GH89" s="64"/>
      <c r="GI89" s="64"/>
      <c r="GJ89" s="64"/>
      <c r="GK89" s="64"/>
      <c r="GL89" s="64"/>
      <c r="GM89" s="64"/>
      <c r="GN89" s="64"/>
      <c r="GO89" s="64"/>
      <c r="GP89" s="64"/>
      <c r="GQ89" s="64"/>
      <c r="GR89" s="64"/>
      <c r="GS89" s="64"/>
      <c r="GT89" s="64"/>
      <c r="GU89" s="64"/>
      <c r="GV89" s="64"/>
      <c r="GW89" s="64"/>
      <c r="GX89" s="64"/>
      <c r="GY89" s="64"/>
      <c r="GZ89" s="64"/>
      <c r="HA89" s="64"/>
      <c r="HB89" s="64"/>
      <c r="HC89" s="64"/>
      <c r="HD89" s="64"/>
      <c r="HE89" s="64"/>
      <c r="HF89" s="64"/>
      <c r="HG89" s="64"/>
      <c r="HH89" s="64"/>
      <c r="HI89" s="64"/>
      <c r="HJ89" s="64"/>
      <c r="HK89" s="64"/>
      <c r="HL89" s="64"/>
      <c r="HM89" s="64"/>
      <c r="HN89" s="64"/>
      <c r="HO89" s="64"/>
      <c r="HP89" s="64"/>
      <c r="HQ89" s="64"/>
      <c r="HR89" s="64"/>
      <c r="HS89" s="64"/>
      <c r="HT89" s="64"/>
      <c r="HU89" s="64"/>
      <c r="HV89" s="64"/>
      <c r="HW89" s="64"/>
      <c r="HX89" s="64"/>
      <c r="HY89" s="64"/>
      <c r="HZ89" s="64"/>
      <c r="IA89" s="64"/>
      <c r="IB89" s="64"/>
      <c r="IC89" s="64"/>
      <c r="ID89" s="64"/>
      <c r="IE89" s="64"/>
      <c r="IF89" s="64"/>
      <c r="IG89" s="64"/>
      <c r="IH89" s="64"/>
      <c r="II89" s="64"/>
      <c r="IJ89" s="64"/>
      <c r="IK89" s="64"/>
      <c r="IL89" s="64"/>
      <c r="IM89" s="64"/>
      <c r="IN89" s="64"/>
      <c r="IO89" s="64"/>
      <c r="IP89" s="64"/>
      <c r="IQ89" s="64"/>
      <c r="IR89" s="64"/>
      <c r="IS89" s="64"/>
      <c r="IT89" s="64"/>
      <c r="IU89" s="64"/>
      <c r="IV89" s="64"/>
      <c r="IW89" s="64"/>
      <c r="IX89" s="64"/>
    </row>
    <row r="90" spans="1:258" hidden="1">
      <c r="A90" s="64"/>
      <c r="B90" s="67"/>
      <c r="C90" s="67"/>
      <c r="D90" s="67"/>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c r="DJ90" s="64"/>
      <c r="DK90" s="64"/>
      <c r="DL90" s="64"/>
      <c r="DM90" s="64"/>
      <c r="DN90" s="64"/>
      <c r="DO90" s="64"/>
      <c r="DP90" s="64"/>
      <c r="DQ90" s="64"/>
      <c r="DR90" s="64"/>
      <c r="DS90" s="64"/>
      <c r="DT90" s="64"/>
      <c r="DU90" s="64"/>
      <c r="DV90" s="64"/>
      <c r="DW90" s="64"/>
      <c r="DX90" s="64"/>
      <c r="DY90" s="64"/>
      <c r="DZ90" s="64"/>
      <c r="EA90" s="64"/>
      <c r="EB90" s="64"/>
      <c r="EC90" s="64"/>
      <c r="ED90" s="64"/>
      <c r="EE90" s="64"/>
      <c r="EF90" s="64"/>
      <c r="EG90" s="64"/>
      <c r="EH90" s="64"/>
      <c r="EI90" s="64"/>
      <c r="EJ90" s="64"/>
      <c r="EK90" s="64"/>
      <c r="EL90" s="64"/>
      <c r="EM90" s="64"/>
      <c r="EN90" s="64"/>
      <c r="EO90" s="64"/>
      <c r="EP90" s="64"/>
      <c r="EQ90" s="64"/>
      <c r="ER90" s="64"/>
      <c r="ES90" s="64"/>
      <c r="ET90" s="64"/>
      <c r="EU90" s="64"/>
      <c r="EV90" s="64"/>
      <c r="EW90" s="64"/>
      <c r="EX90" s="64"/>
      <c r="EY90" s="64"/>
      <c r="EZ90" s="64"/>
      <c r="FA90" s="64"/>
      <c r="FB90" s="64"/>
      <c r="FC90" s="64"/>
      <c r="FD90" s="64"/>
      <c r="FE90" s="64"/>
      <c r="FF90" s="64"/>
      <c r="FG90" s="64"/>
      <c r="FH90" s="64"/>
      <c r="FI90" s="64"/>
      <c r="FJ90" s="64"/>
      <c r="FK90" s="64"/>
      <c r="FL90" s="64"/>
      <c r="FM90" s="64"/>
      <c r="FN90" s="64"/>
      <c r="FO90" s="64"/>
      <c r="FP90" s="64"/>
      <c r="FQ90" s="64"/>
      <c r="FR90" s="64"/>
      <c r="FS90" s="64"/>
      <c r="FT90" s="64"/>
      <c r="FU90" s="64"/>
      <c r="FV90" s="64"/>
      <c r="FW90" s="64"/>
      <c r="FX90" s="64"/>
      <c r="FY90" s="64"/>
      <c r="FZ90" s="64"/>
      <c r="GA90" s="64"/>
      <c r="GB90" s="64"/>
      <c r="GC90" s="64"/>
      <c r="GD90" s="64"/>
      <c r="GE90" s="64"/>
      <c r="GF90" s="64"/>
      <c r="GG90" s="64"/>
      <c r="GH90" s="64"/>
      <c r="GI90" s="64"/>
      <c r="GJ90" s="64"/>
      <c r="GK90" s="64"/>
      <c r="GL90" s="64"/>
      <c r="GM90" s="64"/>
      <c r="GN90" s="64"/>
      <c r="GO90" s="64"/>
      <c r="GP90" s="64"/>
      <c r="GQ90" s="64"/>
      <c r="GR90" s="64"/>
      <c r="GS90" s="64"/>
      <c r="GT90" s="64"/>
      <c r="GU90" s="64"/>
      <c r="GV90" s="64"/>
      <c r="GW90" s="64"/>
      <c r="GX90" s="64"/>
      <c r="GY90" s="64"/>
      <c r="GZ90" s="64"/>
      <c r="HA90" s="64"/>
      <c r="HB90" s="64"/>
      <c r="HC90" s="64"/>
      <c r="HD90" s="64"/>
      <c r="HE90" s="64"/>
      <c r="HF90" s="64"/>
      <c r="HG90" s="64"/>
      <c r="HH90" s="64"/>
      <c r="HI90" s="64"/>
      <c r="HJ90" s="64"/>
      <c r="HK90" s="64"/>
      <c r="HL90" s="64"/>
      <c r="HM90" s="64"/>
      <c r="HN90" s="64"/>
      <c r="HO90" s="64"/>
      <c r="HP90" s="64"/>
      <c r="HQ90" s="64"/>
      <c r="HR90" s="64"/>
      <c r="HS90" s="64"/>
      <c r="HT90" s="64"/>
      <c r="HU90" s="64"/>
      <c r="HV90" s="64"/>
      <c r="HW90" s="64"/>
      <c r="HX90" s="64"/>
      <c r="HY90" s="64"/>
      <c r="HZ90" s="64"/>
      <c r="IA90" s="64"/>
      <c r="IB90" s="64"/>
      <c r="IC90" s="64"/>
      <c r="ID90" s="64"/>
      <c r="IE90" s="64"/>
      <c r="IF90" s="64"/>
      <c r="IG90" s="64"/>
      <c r="IH90" s="64"/>
      <c r="II90" s="64"/>
      <c r="IJ90" s="64"/>
      <c r="IK90" s="64"/>
      <c r="IL90" s="64"/>
      <c r="IM90" s="64"/>
      <c r="IN90" s="64"/>
      <c r="IO90" s="64"/>
      <c r="IP90" s="64"/>
      <c r="IQ90" s="64"/>
      <c r="IR90" s="64"/>
      <c r="IS90" s="64"/>
      <c r="IT90" s="64"/>
      <c r="IU90" s="64"/>
      <c r="IV90" s="64"/>
      <c r="IW90" s="64"/>
      <c r="IX90" s="64"/>
    </row>
    <row r="91" spans="1:258" hidden="1">
      <c r="A91" s="64"/>
      <c r="B91" s="67"/>
      <c r="C91" s="67"/>
      <c r="D91" s="67"/>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c r="DJ91" s="64"/>
      <c r="DK91" s="64"/>
      <c r="DL91" s="64"/>
      <c r="DM91" s="64"/>
      <c r="DN91" s="64"/>
      <c r="DO91" s="64"/>
      <c r="DP91" s="64"/>
      <c r="DQ91" s="64"/>
      <c r="DR91" s="64"/>
      <c r="DS91" s="64"/>
      <c r="DT91" s="64"/>
      <c r="DU91" s="64"/>
      <c r="DV91" s="64"/>
      <c r="DW91" s="64"/>
      <c r="DX91" s="64"/>
      <c r="DY91" s="64"/>
      <c r="DZ91" s="64"/>
      <c r="EA91" s="64"/>
      <c r="EB91" s="64"/>
      <c r="EC91" s="64"/>
      <c r="ED91" s="64"/>
      <c r="EE91" s="64"/>
      <c r="EF91" s="64"/>
      <c r="EG91" s="64"/>
      <c r="EH91" s="64"/>
      <c r="EI91" s="64"/>
      <c r="EJ91" s="64"/>
      <c r="EK91" s="64"/>
      <c r="EL91" s="64"/>
      <c r="EM91" s="64"/>
      <c r="EN91" s="64"/>
      <c r="EO91" s="64"/>
      <c r="EP91" s="64"/>
      <c r="EQ91" s="64"/>
      <c r="ER91" s="64"/>
      <c r="ES91" s="64"/>
      <c r="ET91" s="64"/>
      <c r="EU91" s="64"/>
      <c r="EV91" s="64"/>
      <c r="EW91" s="64"/>
      <c r="EX91" s="64"/>
      <c r="EY91" s="64"/>
      <c r="EZ91" s="64"/>
      <c r="FA91" s="64"/>
      <c r="FB91" s="64"/>
      <c r="FC91" s="64"/>
      <c r="FD91" s="64"/>
      <c r="FE91" s="64"/>
      <c r="FF91" s="64"/>
      <c r="FG91" s="64"/>
      <c r="FH91" s="64"/>
      <c r="FI91" s="64"/>
      <c r="FJ91" s="64"/>
      <c r="FK91" s="64"/>
      <c r="FL91" s="64"/>
      <c r="FM91" s="64"/>
      <c r="FN91" s="64"/>
      <c r="FO91" s="64"/>
      <c r="FP91" s="64"/>
      <c r="FQ91" s="64"/>
      <c r="FR91" s="64"/>
      <c r="FS91" s="64"/>
      <c r="FT91" s="64"/>
      <c r="FU91" s="64"/>
      <c r="FV91" s="64"/>
      <c r="FW91" s="64"/>
      <c r="FX91" s="64"/>
      <c r="FY91" s="64"/>
      <c r="FZ91" s="64"/>
      <c r="GA91" s="64"/>
      <c r="GB91" s="64"/>
      <c r="GC91" s="64"/>
      <c r="GD91" s="64"/>
      <c r="GE91" s="64"/>
      <c r="GF91" s="64"/>
      <c r="GG91" s="64"/>
      <c r="GH91" s="64"/>
      <c r="GI91" s="64"/>
      <c r="GJ91" s="64"/>
      <c r="GK91" s="64"/>
      <c r="GL91" s="64"/>
      <c r="GM91" s="64"/>
      <c r="GN91" s="64"/>
      <c r="GO91" s="64"/>
      <c r="GP91" s="64"/>
      <c r="GQ91" s="64"/>
      <c r="GR91" s="64"/>
      <c r="GS91" s="64"/>
      <c r="GT91" s="64"/>
      <c r="GU91" s="64"/>
      <c r="GV91" s="64"/>
      <c r="GW91" s="64"/>
      <c r="GX91" s="64"/>
      <c r="GY91" s="64"/>
      <c r="GZ91" s="64"/>
      <c r="HA91" s="64"/>
      <c r="HB91" s="64"/>
      <c r="HC91" s="64"/>
      <c r="HD91" s="64"/>
      <c r="HE91" s="64"/>
      <c r="HF91" s="64"/>
      <c r="HG91" s="64"/>
      <c r="HH91" s="64"/>
      <c r="HI91" s="64"/>
      <c r="HJ91" s="64"/>
      <c r="HK91" s="64"/>
      <c r="HL91" s="64"/>
      <c r="HM91" s="64"/>
      <c r="HN91" s="64"/>
      <c r="HO91" s="64"/>
      <c r="HP91" s="64"/>
      <c r="HQ91" s="64"/>
      <c r="HR91" s="64"/>
      <c r="HS91" s="64"/>
      <c r="HT91" s="64"/>
      <c r="HU91" s="64"/>
      <c r="HV91" s="64"/>
      <c r="HW91" s="64"/>
      <c r="HX91" s="64"/>
      <c r="HY91" s="64"/>
      <c r="HZ91" s="64"/>
      <c r="IA91" s="64"/>
      <c r="IB91" s="64"/>
      <c r="IC91" s="64"/>
      <c r="ID91" s="64"/>
      <c r="IE91" s="64"/>
      <c r="IF91" s="64"/>
      <c r="IG91" s="64"/>
      <c r="IH91" s="64"/>
      <c r="II91" s="64"/>
      <c r="IJ91" s="64"/>
      <c r="IK91" s="64"/>
      <c r="IL91" s="64"/>
      <c r="IM91" s="64"/>
      <c r="IN91" s="64"/>
      <c r="IO91" s="64"/>
      <c r="IP91" s="64"/>
      <c r="IQ91" s="64"/>
      <c r="IR91" s="64"/>
      <c r="IS91" s="64"/>
      <c r="IT91" s="64"/>
      <c r="IU91" s="64"/>
      <c r="IV91" s="64"/>
      <c r="IW91" s="64"/>
      <c r="IX91" s="64"/>
    </row>
    <row r="92" spans="1:258" hidden="1">
      <c r="A92" s="64"/>
      <c r="B92" s="67"/>
      <c r="C92" s="67"/>
      <c r="D92" s="67"/>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c r="DJ92" s="64"/>
      <c r="DK92" s="64"/>
      <c r="DL92" s="64"/>
      <c r="DM92" s="64"/>
      <c r="DN92" s="64"/>
      <c r="DO92" s="64"/>
      <c r="DP92" s="64"/>
      <c r="DQ92" s="64"/>
      <c r="DR92" s="64"/>
      <c r="DS92" s="64"/>
      <c r="DT92" s="64"/>
      <c r="DU92" s="64"/>
      <c r="DV92" s="64"/>
      <c r="DW92" s="64"/>
      <c r="DX92" s="64"/>
      <c r="DY92" s="64"/>
      <c r="DZ92" s="64"/>
      <c r="EA92" s="64"/>
      <c r="EB92" s="64"/>
      <c r="EC92" s="64"/>
      <c r="ED92" s="64"/>
      <c r="EE92" s="64"/>
      <c r="EF92" s="64"/>
      <c r="EG92" s="64"/>
      <c r="EH92" s="64"/>
      <c r="EI92" s="64"/>
      <c r="EJ92" s="64"/>
      <c r="EK92" s="64"/>
      <c r="EL92" s="64"/>
      <c r="EM92" s="64"/>
      <c r="EN92" s="64"/>
      <c r="EO92" s="64"/>
      <c r="EP92" s="64"/>
      <c r="EQ92" s="64"/>
      <c r="ER92" s="64"/>
      <c r="ES92" s="64"/>
      <c r="ET92" s="64"/>
      <c r="EU92" s="64"/>
      <c r="EV92" s="64"/>
      <c r="EW92" s="64"/>
      <c r="EX92" s="64"/>
      <c r="EY92" s="64"/>
      <c r="EZ92" s="64"/>
      <c r="FA92" s="64"/>
      <c r="FB92" s="64"/>
      <c r="FC92" s="64"/>
      <c r="FD92" s="64"/>
      <c r="FE92" s="64"/>
      <c r="FF92" s="64"/>
      <c r="FG92" s="64"/>
      <c r="FH92" s="64"/>
      <c r="FI92" s="64"/>
      <c r="FJ92" s="64"/>
      <c r="FK92" s="64"/>
      <c r="FL92" s="64"/>
      <c r="FM92" s="64"/>
      <c r="FN92" s="64"/>
      <c r="FO92" s="64"/>
      <c r="FP92" s="64"/>
      <c r="FQ92" s="64"/>
      <c r="FR92" s="64"/>
      <c r="FS92" s="64"/>
      <c r="FT92" s="64"/>
      <c r="FU92" s="64"/>
      <c r="FV92" s="64"/>
      <c r="FW92" s="64"/>
      <c r="FX92" s="64"/>
      <c r="FY92" s="64"/>
      <c r="FZ92" s="64"/>
      <c r="GA92" s="64"/>
      <c r="GB92" s="64"/>
      <c r="GC92" s="64"/>
      <c r="GD92" s="64"/>
      <c r="GE92" s="64"/>
      <c r="GF92" s="64"/>
      <c r="GG92" s="64"/>
      <c r="GH92" s="64"/>
      <c r="GI92" s="64"/>
      <c r="GJ92" s="64"/>
      <c r="GK92" s="64"/>
      <c r="GL92" s="64"/>
      <c r="GM92" s="64"/>
      <c r="GN92" s="64"/>
      <c r="GO92" s="64"/>
      <c r="GP92" s="64"/>
      <c r="GQ92" s="64"/>
      <c r="GR92" s="64"/>
      <c r="GS92" s="64"/>
      <c r="GT92" s="64"/>
      <c r="GU92" s="64"/>
      <c r="GV92" s="64"/>
      <c r="GW92" s="64"/>
      <c r="GX92" s="64"/>
      <c r="GY92" s="64"/>
      <c r="GZ92" s="64"/>
      <c r="HA92" s="64"/>
      <c r="HB92" s="64"/>
      <c r="HC92" s="64"/>
      <c r="HD92" s="64"/>
      <c r="HE92" s="64"/>
      <c r="HF92" s="64"/>
      <c r="HG92" s="64"/>
      <c r="HH92" s="64"/>
      <c r="HI92" s="64"/>
      <c r="HJ92" s="64"/>
      <c r="HK92" s="64"/>
      <c r="HL92" s="64"/>
      <c r="HM92" s="64"/>
      <c r="HN92" s="64"/>
      <c r="HO92" s="64"/>
      <c r="HP92" s="64"/>
      <c r="HQ92" s="64"/>
      <c r="HR92" s="64"/>
      <c r="HS92" s="64"/>
      <c r="HT92" s="64"/>
      <c r="HU92" s="64"/>
      <c r="HV92" s="64"/>
      <c r="HW92" s="64"/>
      <c r="HX92" s="64"/>
      <c r="HY92" s="64"/>
      <c r="HZ92" s="64"/>
      <c r="IA92" s="64"/>
      <c r="IB92" s="64"/>
      <c r="IC92" s="64"/>
      <c r="ID92" s="64"/>
      <c r="IE92" s="64"/>
      <c r="IF92" s="64"/>
      <c r="IG92" s="64"/>
      <c r="IH92" s="64"/>
      <c r="II92" s="64"/>
      <c r="IJ92" s="64"/>
      <c r="IK92" s="64"/>
      <c r="IL92" s="64"/>
      <c r="IM92" s="64"/>
      <c r="IN92" s="64"/>
      <c r="IO92" s="64"/>
      <c r="IP92" s="64"/>
      <c r="IQ92" s="64"/>
      <c r="IR92" s="64"/>
      <c r="IS92" s="64"/>
      <c r="IT92" s="64"/>
      <c r="IU92" s="64"/>
      <c r="IV92" s="64"/>
      <c r="IW92" s="64"/>
      <c r="IX92" s="64"/>
    </row>
    <row r="93" spans="1:258" hidden="1">
      <c r="A93" s="64"/>
      <c r="B93" s="67"/>
      <c r="C93" s="67"/>
      <c r="D93" s="67"/>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c r="DJ93" s="64"/>
      <c r="DK93" s="64"/>
      <c r="DL93" s="64"/>
      <c r="DM93" s="64"/>
      <c r="DN93" s="64"/>
      <c r="DO93" s="64"/>
      <c r="DP93" s="64"/>
      <c r="DQ93" s="64"/>
      <c r="DR93" s="64"/>
      <c r="DS93" s="64"/>
      <c r="DT93" s="64"/>
      <c r="DU93" s="64"/>
      <c r="DV93" s="64"/>
      <c r="DW93" s="64"/>
      <c r="DX93" s="64"/>
      <c r="DY93" s="64"/>
      <c r="DZ93" s="64"/>
      <c r="EA93" s="64"/>
      <c r="EB93" s="64"/>
      <c r="EC93" s="64"/>
      <c r="ED93" s="64"/>
      <c r="EE93" s="64"/>
      <c r="EF93" s="64"/>
      <c r="EG93" s="64"/>
      <c r="EH93" s="64"/>
      <c r="EI93" s="64"/>
      <c r="EJ93" s="64"/>
      <c r="EK93" s="64"/>
      <c r="EL93" s="64"/>
      <c r="EM93" s="64"/>
      <c r="EN93" s="64"/>
      <c r="EO93" s="64"/>
      <c r="EP93" s="64"/>
      <c r="EQ93" s="64"/>
      <c r="ER93" s="64"/>
      <c r="ES93" s="64"/>
      <c r="ET93" s="64"/>
      <c r="EU93" s="64"/>
      <c r="EV93" s="64"/>
      <c r="EW93" s="64"/>
      <c r="EX93" s="64"/>
      <c r="EY93" s="64"/>
      <c r="EZ93" s="64"/>
      <c r="FA93" s="64"/>
      <c r="FB93" s="64"/>
      <c r="FC93" s="64"/>
      <c r="FD93" s="64"/>
      <c r="FE93" s="64"/>
      <c r="FF93" s="64"/>
      <c r="FG93" s="64"/>
      <c r="FH93" s="64"/>
      <c r="FI93" s="64"/>
      <c r="FJ93" s="64"/>
      <c r="FK93" s="64"/>
      <c r="FL93" s="64"/>
      <c r="FM93" s="64"/>
      <c r="FN93" s="64"/>
      <c r="FO93" s="64"/>
      <c r="FP93" s="64"/>
      <c r="FQ93" s="64"/>
      <c r="FR93" s="64"/>
      <c r="FS93" s="64"/>
      <c r="FT93" s="64"/>
      <c r="FU93" s="64"/>
      <c r="FV93" s="64"/>
      <c r="FW93" s="64"/>
      <c r="FX93" s="64"/>
      <c r="FY93" s="64"/>
      <c r="FZ93" s="64"/>
      <c r="GA93" s="64"/>
      <c r="GB93" s="64"/>
      <c r="GC93" s="64"/>
      <c r="GD93" s="64"/>
      <c r="GE93" s="64"/>
      <c r="GF93" s="64"/>
      <c r="GG93" s="64"/>
      <c r="GH93" s="64"/>
      <c r="GI93" s="64"/>
      <c r="GJ93" s="64"/>
      <c r="GK93" s="64"/>
      <c r="GL93" s="64"/>
      <c r="GM93" s="64"/>
      <c r="GN93" s="64"/>
      <c r="GO93" s="64"/>
      <c r="GP93" s="64"/>
      <c r="GQ93" s="64"/>
      <c r="GR93" s="64"/>
      <c r="GS93" s="64"/>
      <c r="GT93" s="64"/>
      <c r="GU93" s="64"/>
      <c r="GV93" s="64"/>
      <c r="GW93" s="64"/>
      <c r="GX93" s="64"/>
      <c r="GY93" s="64"/>
      <c r="GZ93" s="64"/>
      <c r="HA93" s="64"/>
      <c r="HB93" s="64"/>
      <c r="HC93" s="64"/>
      <c r="HD93" s="64"/>
      <c r="HE93" s="64"/>
      <c r="HF93" s="64"/>
      <c r="HG93" s="64"/>
      <c r="HH93" s="64"/>
      <c r="HI93" s="64"/>
      <c r="HJ93" s="64"/>
      <c r="HK93" s="64"/>
      <c r="HL93" s="64"/>
      <c r="HM93" s="64"/>
      <c r="HN93" s="64"/>
      <c r="HO93" s="64"/>
      <c r="HP93" s="64"/>
      <c r="HQ93" s="64"/>
      <c r="HR93" s="64"/>
      <c r="HS93" s="64"/>
      <c r="HT93" s="64"/>
      <c r="HU93" s="64"/>
      <c r="HV93" s="64"/>
      <c r="HW93" s="64"/>
      <c r="HX93" s="64"/>
      <c r="HY93" s="64"/>
      <c r="HZ93" s="64"/>
      <c r="IA93" s="64"/>
      <c r="IB93" s="64"/>
      <c r="IC93" s="64"/>
      <c r="ID93" s="64"/>
      <c r="IE93" s="64"/>
      <c r="IF93" s="64"/>
      <c r="IG93" s="64"/>
      <c r="IH93" s="64"/>
      <c r="II93" s="64"/>
      <c r="IJ93" s="64"/>
      <c r="IK93" s="64"/>
      <c r="IL93" s="64"/>
      <c r="IM93" s="64"/>
      <c r="IN93" s="64"/>
      <c r="IO93" s="64"/>
      <c r="IP93" s="64"/>
      <c r="IQ93" s="64"/>
      <c r="IR93" s="64"/>
      <c r="IS93" s="64"/>
      <c r="IT93" s="64"/>
      <c r="IU93" s="64"/>
      <c r="IV93" s="64"/>
      <c r="IW93" s="64"/>
      <c r="IX93" s="64"/>
    </row>
    <row r="94" spans="1:258" hidden="1">
      <c r="A94" s="64"/>
      <c r="B94" s="67"/>
      <c r="C94" s="67"/>
      <c r="D94" s="67"/>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c r="DJ94" s="64"/>
      <c r="DK94" s="64"/>
      <c r="DL94" s="64"/>
      <c r="DM94" s="64"/>
      <c r="DN94" s="64"/>
      <c r="DO94" s="64"/>
      <c r="DP94" s="64"/>
      <c r="DQ94" s="64"/>
      <c r="DR94" s="64"/>
      <c r="DS94" s="64"/>
      <c r="DT94" s="64"/>
      <c r="DU94" s="64"/>
      <c r="DV94" s="64"/>
      <c r="DW94" s="64"/>
      <c r="DX94" s="64"/>
      <c r="DY94" s="64"/>
      <c r="DZ94" s="64"/>
      <c r="EA94" s="64"/>
      <c r="EB94" s="64"/>
      <c r="EC94" s="64"/>
      <c r="ED94" s="64"/>
      <c r="EE94" s="64"/>
      <c r="EF94" s="64"/>
      <c r="EG94" s="64"/>
      <c r="EH94" s="64"/>
      <c r="EI94" s="64"/>
      <c r="EJ94" s="64"/>
      <c r="EK94" s="64"/>
      <c r="EL94" s="64"/>
      <c r="EM94" s="64"/>
      <c r="EN94" s="64"/>
      <c r="EO94" s="64"/>
      <c r="EP94" s="64"/>
      <c r="EQ94" s="64"/>
      <c r="ER94" s="64"/>
      <c r="ES94" s="64"/>
      <c r="ET94" s="64"/>
      <c r="EU94" s="64"/>
      <c r="EV94" s="64"/>
      <c r="EW94" s="64"/>
      <c r="EX94" s="64"/>
      <c r="EY94" s="64"/>
      <c r="EZ94" s="64"/>
      <c r="FA94" s="64"/>
      <c r="FB94" s="64"/>
      <c r="FC94" s="64"/>
      <c r="FD94" s="64"/>
      <c r="FE94" s="64"/>
      <c r="FF94" s="64"/>
      <c r="FG94" s="64"/>
      <c r="FH94" s="64"/>
      <c r="FI94" s="64"/>
      <c r="FJ94" s="64"/>
      <c r="FK94" s="64"/>
      <c r="FL94" s="64"/>
      <c r="FM94" s="64"/>
      <c r="FN94" s="64"/>
      <c r="FO94" s="64"/>
      <c r="FP94" s="64"/>
      <c r="FQ94" s="64"/>
      <c r="FR94" s="64"/>
      <c r="FS94" s="64"/>
      <c r="FT94" s="64"/>
      <c r="FU94" s="64"/>
      <c r="FV94" s="64"/>
      <c r="FW94" s="64"/>
      <c r="FX94" s="64"/>
      <c r="FY94" s="64"/>
      <c r="FZ94" s="64"/>
      <c r="GA94" s="64"/>
      <c r="GB94" s="64"/>
      <c r="GC94" s="64"/>
      <c r="GD94" s="64"/>
      <c r="GE94" s="64"/>
      <c r="GF94" s="64"/>
      <c r="GG94" s="64"/>
      <c r="GH94" s="64"/>
      <c r="GI94" s="64"/>
      <c r="GJ94" s="64"/>
      <c r="GK94" s="64"/>
      <c r="GL94" s="64"/>
      <c r="GM94" s="64"/>
      <c r="GN94" s="64"/>
      <c r="GO94" s="64"/>
      <c r="GP94" s="64"/>
      <c r="GQ94" s="64"/>
      <c r="GR94" s="64"/>
      <c r="GS94" s="64"/>
      <c r="GT94" s="64"/>
      <c r="GU94" s="64"/>
      <c r="GV94" s="64"/>
      <c r="GW94" s="64"/>
      <c r="GX94" s="64"/>
      <c r="GY94" s="64"/>
      <c r="GZ94" s="64"/>
      <c r="HA94" s="64"/>
      <c r="HB94" s="64"/>
      <c r="HC94" s="64"/>
      <c r="HD94" s="64"/>
      <c r="HE94" s="64"/>
      <c r="HF94" s="64"/>
      <c r="HG94" s="64"/>
      <c r="HH94" s="64"/>
      <c r="HI94" s="64"/>
      <c r="HJ94" s="64"/>
      <c r="HK94" s="64"/>
      <c r="HL94" s="64"/>
      <c r="HM94" s="64"/>
      <c r="HN94" s="64"/>
      <c r="HO94" s="64"/>
      <c r="HP94" s="64"/>
      <c r="HQ94" s="64"/>
      <c r="HR94" s="64"/>
      <c r="HS94" s="64"/>
      <c r="HT94" s="64"/>
      <c r="HU94" s="64"/>
      <c r="HV94" s="64"/>
      <c r="HW94" s="64"/>
      <c r="HX94" s="64"/>
      <c r="HY94" s="64"/>
      <c r="HZ94" s="64"/>
      <c r="IA94" s="64"/>
      <c r="IB94" s="64"/>
      <c r="IC94" s="64"/>
      <c r="ID94" s="64"/>
      <c r="IE94" s="64"/>
      <c r="IF94" s="64"/>
      <c r="IG94" s="64"/>
      <c r="IH94" s="64"/>
      <c r="II94" s="64"/>
      <c r="IJ94" s="64"/>
      <c r="IK94" s="64"/>
      <c r="IL94" s="64"/>
      <c r="IM94" s="64"/>
      <c r="IN94" s="64"/>
      <c r="IO94" s="64"/>
      <c r="IP94" s="64"/>
      <c r="IQ94" s="64"/>
      <c r="IR94" s="64"/>
      <c r="IS94" s="64"/>
      <c r="IT94" s="64"/>
      <c r="IU94" s="64"/>
      <c r="IV94" s="64"/>
      <c r="IW94" s="64"/>
      <c r="IX94" s="64"/>
    </row>
    <row r="95" spans="1:258" hidden="1">
      <c r="A95" s="64"/>
      <c r="B95" s="67"/>
      <c r="C95" s="67"/>
      <c r="D95" s="67"/>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c r="EM95" s="64"/>
      <c r="EN95" s="64"/>
      <c r="EO95" s="64"/>
      <c r="EP95" s="64"/>
      <c r="EQ95" s="64"/>
      <c r="ER95" s="64"/>
      <c r="ES95" s="64"/>
      <c r="ET95" s="64"/>
      <c r="EU95" s="64"/>
      <c r="EV95" s="64"/>
      <c r="EW95" s="64"/>
      <c r="EX95" s="64"/>
      <c r="EY95" s="64"/>
      <c r="EZ95" s="64"/>
      <c r="FA95" s="64"/>
      <c r="FB95" s="64"/>
      <c r="FC95" s="64"/>
      <c r="FD95" s="64"/>
      <c r="FE95" s="64"/>
      <c r="FF95" s="64"/>
      <c r="FG95" s="64"/>
      <c r="FH95" s="64"/>
      <c r="FI95" s="64"/>
      <c r="FJ95" s="64"/>
      <c r="FK95" s="64"/>
      <c r="FL95" s="64"/>
      <c r="FM95" s="64"/>
      <c r="FN95" s="64"/>
      <c r="FO95" s="64"/>
      <c r="FP95" s="64"/>
      <c r="FQ95" s="64"/>
      <c r="FR95" s="64"/>
      <c r="FS95" s="64"/>
      <c r="FT95" s="64"/>
      <c r="FU95" s="64"/>
      <c r="FV95" s="64"/>
      <c r="FW95" s="64"/>
      <c r="FX95" s="64"/>
      <c r="FY95" s="64"/>
      <c r="FZ95" s="64"/>
      <c r="GA95" s="64"/>
      <c r="GB95" s="64"/>
      <c r="GC95" s="64"/>
      <c r="GD95" s="64"/>
      <c r="GE95" s="64"/>
      <c r="GF95" s="64"/>
      <c r="GG95" s="64"/>
      <c r="GH95" s="64"/>
      <c r="GI95" s="64"/>
      <c r="GJ95" s="64"/>
      <c r="GK95" s="64"/>
      <c r="GL95" s="64"/>
      <c r="GM95" s="64"/>
      <c r="GN95" s="64"/>
      <c r="GO95" s="64"/>
      <c r="GP95" s="64"/>
      <c r="GQ95" s="64"/>
      <c r="GR95" s="64"/>
      <c r="GS95" s="64"/>
      <c r="GT95" s="64"/>
      <c r="GU95" s="64"/>
      <c r="GV95" s="64"/>
      <c r="GW95" s="64"/>
      <c r="GX95" s="64"/>
      <c r="GY95" s="64"/>
      <c r="GZ95" s="64"/>
      <c r="HA95" s="64"/>
      <c r="HB95" s="64"/>
      <c r="HC95" s="64"/>
      <c r="HD95" s="64"/>
      <c r="HE95" s="64"/>
      <c r="HF95" s="64"/>
      <c r="HG95" s="64"/>
      <c r="HH95" s="64"/>
      <c r="HI95" s="64"/>
      <c r="HJ95" s="64"/>
      <c r="HK95" s="64"/>
      <c r="HL95" s="64"/>
      <c r="HM95" s="64"/>
      <c r="HN95" s="64"/>
      <c r="HO95" s="64"/>
      <c r="HP95" s="64"/>
      <c r="HQ95" s="64"/>
      <c r="HR95" s="64"/>
      <c r="HS95" s="64"/>
      <c r="HT95" s="64"/>
      <c r="HU95" s="64"/>
      <c r="HV95" s="64"/>
      <c r="HW95" s="64"/>
      <c r="HX95" s="64"/>
      <c r="HY95" s="64"/>
      <c r="HZ95" s="64"/>
      <c r="IA95" s="64"/>
      <c r="IB95" s="64"/>
      <c r="IC95" s="64"/>
      <c r="ID95" s="64"/>
      <c r="IE95" s="64"/>
      <c r="IF95" s="64"/>
      <c r="IG95" s="64"/>
      <c r="IH95" s="64"/>
      <c r="II95" s="64"/>
      <c r="IJ95" s="64"/>
      <c r="IK95" s="64"/>
      <c r="IL95" s="64"/>
      <c r="IM95" s="64"/>
      <c r="IN95" s="64"/>
      <c r="IO95" s="64"/>
      <c r="IP95" s="64"/>
      <c r="IQ95" s="64"/>
      <c r="IR95" s="64"/>
      <c r="IS95" s="64"/>
      <c r="IT95" s="64"/>
      <c r="IU95" s="64"/>
      <c r="IV95" s="64"/>
      <c r="IW95" s="64"/>
      <c r="IX95" s="64"/>
    </row>
    <row r="96" spans="1:258" hidden="1">
      <c r="A96" s="64"/>
      <c r="B96" s="67"/>
      <c r="C96" s="67"/>
      <c r="D96" s="67"/>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c r="DJ96" s="64"/>
      <c r="DK96" s="64"/>
      <c r="DL96" s="64"/>
      <c r="DM96" s="64"/>
      <c r="DN96" s="64"/>
      <c r="DO96" s="64"/>
      <c r="DP96" s="64"/>
      <c r="DQ96" s="64"/>
      <c r="DR96" s="64"/>
      <c r="DS96" s="64"/>
      <c r="DT96" s="64"/>
      <c r="DU96" s="64"/>
      <c r="DV96" s="64"/>
      <c r="DW96" s="64"/>
      <c r="DX96" s="64"/>
      <c r="DY96" s="64"/>
      <c r="DZ96" s="64"/>
      <c r="EA96" s="64"/>
      <c r="EB96" s="64"/>
      <c r="EC96" s="64"/>
      <c r="ED96" s="64"/>
      <c r="EE96" s="64"/>
      <c r="EF96" s="64"/>
      <c r="EG96" s="64"/>
      <c r="EH96" s="64"/>
      <c r="EI96" s="64"/>
      <c r="EJ96" s="64"/>
      <c r="EK96" s="64"/>
      <c r="EL96" s="64"/>
      <c r="EM96" s="64"/>
      <c r="EN96" s="64"/>
      <c r="EO96" s="64"/>
      <c r="EP96" s="64"/>
      <c r="EQ96" s="64"/>
      <c r="ER96" s="64"/>
      <c r="ES96" s="64"/>
      <c r="ET96" s="64"/>
      <c r="EU96" s="64"/>
      <c r="EV96" s="64"/>
      <c r="EW96" s="64"/>
      <c r="EX96" s="64"/>
      <c r="EY96" s="64"/>
      <c r="EZ96" s="64"/>
      <c r="FA96" s="64"/>
      <c r="FB96" s="64"/>
      <c r="FC96" s="64"/>
      <c r="FD96" s="64"/>
      <c r="FE96" s="64"/>
      <c r="FF96" s="64"/>
      <c r="FG96" s="64"/>
      <c r="FH96" s="64"/>
      <c r="FI96" s="64"/>
      <c r="FJ96" s="64"/>
      <c r="FK96" s="64"/>
      <c r="FL96" s="64"/>
      <c r="FM96" s="64"/>
      <c r="FN96" s="64"/>
      <c r="FO96" s="64"/>
      <c r="FP96" s="64"/>
      <c r="FQ96" s="64"/>
      <c r="FR96" s="64"/>
      <c r="FS96" s="64"/>
      <c r="FT96" s="64"/>
      <c r="FU96" s="64"/>
      <c r="FV96" s="64"/>
      <c r="FW96" s="64"/>
      <c r="FX96" s="64"/>
      <c r="FY96" s="64"/>
      <c r="FZ96" s="64"/>
      <c r="GA96" s="64"/>
      <c r="GB96" s="64"/>
      <c r="GC96" s="64"/>
      <c r="GD96" s="64"/>
      <c r="GE96" s="64"/>
      <c r="GF96" s="64"/>
      <c r="GG96" s="64"/>
      <c r="GH96" s="64"/>
      <c r="GI96" s="64"/>
      <c r="GJ96" s="64"/>
      <c r="GK96" s="64"/>
      <c r="GL96" s="64"/>
      <c r="GM96" s="64"/>
      <c r="GN96" s="64"/>
      <c r="GO96" s="64"/>
      <c r="GP96" s="64"/>
      <c r="GQ96" s="64"/>
      <c r="GR96" s="64"/>
      <c r="GS96" s="64"/>
      <c r="GT96" s="64"/>
      <c r="GU96" s="64"/>
      <c r="GV96" s="64"/>
      <c r="GW96" s="64"/>
      <c r="GX96" s="64"/>
      <c r="GY96" s="64"/>
      <c r="GZ96" s="64"/>
      <c r="HA96" s="64"/>
      <c r="HB96" s="64"/>
      <c r="HC96" s="64"/>
      <c r="HD96" s="64"/>
      <c r="HE96" s="64"/>
      <c r="HF96" s="64"/>
      <c r="HG96" s="64"/>
      <c r="HH96" s="64"/>
      <c r="HI96" s="64"/>
      <c r="HJ96" s="64"/>
      <c r="HK96" s="64"/>
      <c r="HL96" s="64"/>
      <c r="HM96" s="64"/>
      <c r="HN96" s="64"/>
      <c r="HO96" s="64"/>
      <c r="HP96" s="64"/>
      <c r="HQ96" s="64"/>
      <c r="HR96" s="64"/>
      <c r="HS96" s="64"/>
      <c r="HT96" s="64"/>
      <c r="HU96" s="64"/>
      <c r="HV96" s="64"/>
      <c r="HW96" s="64"/>
      <c r="HX96" s="64"/>
      <c r="HY96" s="64"/>
      <c r="HZ96" s="64"/>
      <c r="IA96" s="64"/>
      <c r="IB96" s="64"/>
      <c r="IC96" s="64"/>
      <c r="ID96" s="64"/>
      <c r="IE96" s="64"/>
      <c r="IF96" s="64"/>
      <c r="IG96" s="64"/>
      <c r="IH96" s="64"/>
      <c r="II96" s="64"/>
      <c r="IJ96" s="64"/>
      <c r="IK96" s="64"/>
      <c r="IL96" s="64"/>
      <c r="IM96" s="64"/>
      <c r="IN96" s="64"/>
      <c r="IO96" s="64"/>
      <c r="IP96" s="64"/>
      <c r="IQ96" s="64"/>
      <c r="IR96" s="64"/>
      <c r="IS96" s="64"/>
      <c r="IT96" s="64"/>
      <c r="IU96" s="64"/>
      <c r="IV96" s="64"/>
      <c r="IW96" s="64"/>
      <c r="IX96" s="64"/>
    </row>
    <row r="97" spans="2:4" s="64" customFormat="1">
      <c r="B97" s="67"/>
      <c r="C97" s="67"/>
      <c r="D97" s="67"/>
    </row>
    <row r="98" spans="2:4" s="64" customFormat="1">
      <c r="B98" s="67"/>
      <c r="C98" s="67"/>
      <c r="D98" s="67"/>
    </row>
    <row r="99" spans="2:4" s="64" customFormat="1">
      <c r="B99" s="67"/>
      <c r="C99" s="67"/>
      <c r="D99" s="67"/>
    </row>
    <row r="100" spans="2:4" s="64" customFormat="1">
      <c r="B100" s="67"/>
      <c r="C100" s="67"/>
      <c r="D100" s="67"/>
    </row>
  </sheetData>
  <mergeCells count="101">
    <mergeCell ref="A1:B3"/>
    <mergeCell ref="A4:B4"/>
    <mergeCell ref="C4:N4"/>
    <mergeCell ref="A5:B5"/>
    <mergeCell ref="C5:N5"/>
    <mergeCell ref="A6:B6"/>
    <mergeCell ref="C6:N6"/>
    <mergeCell ref="I8:I9"/>
    <mergeCell ref="K8:K9"/>
    <mergeCell ref="L8:L9"/>
    <mergeCell ref="M8:M9"/>
    <mergeCell ref="N8:N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G60:G69"/>
    <mergeCell ref="F80:F89"/>
    <mergeCell ref="G80:G89"/>
    <mergeCell ref="H80:H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N60:N69"/>
    <mergeCell ref="N80:N89"/>
    <mergeCell ref="O80:O89"/>
    <mergeCell ref="N70:N79"/>
    <mergeCell ref="H60:H69"/>
    <mergeCell ref="M70:M79"/>
    <mergeCell ref="A80:A89"/>
    <mergeCell ref="B80:B89"/>
    <mergeCell ref="C80:C89"/>
    <mergeCell ref="E80:E89"/>
    <mergeCell ref="M80:M89"/>
    <mergeCell ref="A70:A79"/>
    <mergeCell ref="B70:B79"/>
    <mergeCell ref="C70:C79"/>
    <mergeCell ref="E70:E79"/>
    <mergeCell ref="F70:F79"/>
    <mergeCell ref="G70:G79"/>
    <mergeCell ref="H70:H79"/>
    <mergeCell ref="M60:M69"/>
    <mergeCell ref="A60:A69"/>
    <mergeCell ref="B60:B69"/>
    <mergeCell ref="C60:C69"/>
    <mergeCell ref="E60:E69"/>
    <mergeCell ref="F60:F69"/>
  </mergeCells>
  <conditionalFormatting sqref="D33">
    <cfRule type="containsText" dxfId="1078" priority="439" operator="containsText" text="3- Moderado">
      <formula>NOT(ISERROR(SEARCH("3- Moderado",D33)))</formula>
    </cfRule>
    <cfRule type="containsText" dxfId="1077" priority="440" operator="containsText" text="6- Moderado">
      <formula>NOT(ISERROR(SEARCH("6- Moderado",D33)))</formula>
    </cfRule>
    <cfRule type="containsText" dxfId="1076" priority="441" operator="containsText" text="4- Moderado">
      <formula>NOT(ISERROR(SEARCH("4- Moderado",D33)))</formula>
    </cfRule>
    <cfRule type="containsText" dxfId="1075" priority="442" operator="containsText" text="3- Bajo">
      <formula>NOT(ISERROR(SEARCH("3- Bajo",D33)))</formula>
    </cfRule>
    <cfRule type="containsText" dxfId="1074" priority="443" operator="containsText" text="4- Bajo">
      <formula>NOT(ISERROR(SEARCH("4- Bajo",D33)))</formula>
    </cfRule>
    <cfRule type="containsText" dxfId="1073" priority="444" operator="containsText" text="1- Bajo">
      <formula>NOT(ISERROR(SEARCH("1- Bajo",D33)))</formula>
    </cfRule>
  </conditionalFormatting>
  <conditionalFormatting sqref="D80:D81">
    <cfRule type="containsText" dxfId="1072" priority="433" operator="containsText" text="3- Moderado">
      <formula>NOT(ISERROR(SEARCH("3- Moderado",D80)))</formula>
    </cfRule>
    <cfRule type="containsText" dxfId="1071" priority="434" operator="containsText" text="6- Moderado">
      <formula>NOT(ISERROR(SEARCH("6- Moderado",D80)))</formula>
    </cfRule>
    <cfRule type="containsText" dxfId="1070" priority="435" operator="containsText" text="4- Moderado">
      <formula>NOT(ISERROR(SEARCH("4- Moderado",D80)))</formula>
    </cfRule>
    <cfRule type="containsText" dxfId="1069" priority="436" operator="containsText" text="3- Bajo">
      <formula>NOT(ISERROR(SEARCH("3- Bajo",D80)))</formula>
    </cfRule>
    <cfRule type="containsText" dxfId="1068" priority="437" operator="containsText" text="4- Bajo">
      <formula>NOT(ISERROR(SEARCH("4- Bajo",D80)))</formula>
    </cfRule>
    <cfRule type="containsText" dxfId="1067" priority="438" operator="containsText" text="1- Bajo">
      <formula>NOT(ISERROR(SEARCH("1- Bajo",D80)))</formula>
    </cfRule>
  </conditionalFormatting>
  <conditionalFormatting sqref="H10 H20 H30">
    <cfRule type="containsText" dxfId="1066" priority="489" operator="containsText" text="Muy Baja">
      <formula>NOT(ISERROR(SEARCH("Muy Baja",H10)))</formula>
    </cfRule>
    <cfRule type="containsText" dxfId="1065" priority="490" operator="containsText" text="Baja">
      <formula>NOT(ISERROR(SEARCH("Baja",H10)))</formula>
    </cfRule>
    <cfRule type="containsText" dxfId="1064" priority="491" operator="containsText" text="Muy Alta">
      <formula>NOT(ISERROR(SEARCH("Muy Alta",H10)))</formula>
    </cfRule>
    <cfRule type="containsText" dxfId="1063" priority="492" operator="containsText" text="Alta">
      <formula>NOT(ISERROR(SEARCH("Alta",H10)))</formula>
    </cfRule>
    <cfRule type="containsText" dxfId="1062" priority="493" operator="containsText" text="Media">
      <formula>NOT(ISERROR(SEARCH("Media",H10)))</formula>
    </cfRule>
    <cfRule type="containsText" dxfId="1061" priority="494" operator="containsText" text="Media">
      <formula>NOT(ISERROR(SEARCH("Media",H10)))</formula>
    </cfRule>
    <cfRule type="containsText" dxfId="1060" priority="495" operator="containsText" text="Media">
      <formula>NOT(ISERROR(SEARCH("Media",H10)))</formula>
    </cfRule>
    <cfRule type="containsText" dxfId="1059" priority="496" operator="containsText" text="Muy Baja">
      <formula>NOT(ISERROR(SEARCH("Muy Baja",H10)))</formula>
    </cfRule>
    <cfRule type="containsText" dxfId="1058" priority="497" operator="containsText" text="Baja">
      <formula>NOT(ISERROR(SEARCH("Baja",H10)))</formula>
    </cfRule>
    <cfRule type="containsText" dxfId="1057" priority="498" operator="containsText" text="Muy Baja">
      <formula>NOT(ISERROR(SEARCH("Muy Baja",H10)))</formula>
    </cfRule>
    <cfRule type="containsText" dxfId="1056" priority="499" operator="containsText" text="Muy Baja">
      <formula>NOT(ISERROR(SEARCH("Muy Baja",H10)))</formula>
    </cfRule>
    <cfRule type="containsText" dxfId="1055" priority="500" operator="containsText" text="Muy Baja">
      <formula>NOT(ISERROR(SEARCH("Muy Baja",H10)))</formula>
    </cfRule>
    <cfRule type="containsText" dxfId="1054" priority="501" operator="containsText" text="Muy Baja'Tabla probabilidad'!">
      <formula>NOT(ISERROR(SEARCH("Muy Baja'Tabla probabilidad'!",H10)))</formula>
    </cfRule>
    <cfRule type="containsText" dxfId="1053" priority="502" operator="containsText" text="Muy bajo">
      <formula>NOT(ISERROR(SEARCH("Muy bajo",H10)))</formula>
    </cfRule>
    <cfRule type="containsText" dxfId="1052" priority="503" operator="containsText" text="Alta">
      <formula>NOT(ISERROR(SEARCH("Alta",H10)))</formula>
    </cfRule>
    <cfRule type="containsText" dxfId="1051" priority="504" operator="containsText" text="Media">
      <formula>NOT(ISERROR(SEARCH("Media",H10)))</formula>
    </cfRule>
    <cfRule type="containsText" dxfId="1050" priority="505" operator="containsText" text="Baja">
      <formula>NOT(ISERROR(SEARCH("Baja",H10)))</formula>
    </cfRule>
    <cfRule type="containsText" dxfId="1049" priority="506" operator="containsText" text="Muy baja">
      <formula>NOT(ISERROR(SEARCH("Muy baja",H10)))</formula>
    </cfRule>
    <cfRule type="cellIs" dxfId="1048" priority="509" operator="between">
      <formula>1</formula>
      <formula>2</formula>
    </cfRule>
    <cfRule type="cellIs" dxfId="1047" priority="510" operator="between">
      <formula>0</formula>
      <formula>2</formula>
    </cfRule>
  </conditionalFormatting>
  <conditionalFormatting sqref="H80">
    <cfRule type="containsText" dxfId="1046" priority="457" operator="containsText" text="Muy Baja">
      <formula>NOT(ISERROR(SEARCH("Muy Baja",H80)))</formula>
    </cfRule>
    <cfRule type="containsText" dxfId="1045" priority="458" operator="containsText" text="Baja">
      <formula>NOT(ISERROR(SEARCH("Baja",H80)))</formula>
    </cfRule>
    <cfRule type="containsText" dxfId="1044" priority="459" operator="containsText" text="Muy Alta">
      <formula>NOT(ISERROR(SEARCH("Muy Alta",H80)))</formula>
    </cfRule>
    <cfRule type="containsText" dxfId="1043" priority="460" operator="containsText" text="Alta">
      <formula>NOT(ISERROR(SEARCH("Alta",H80)))</formula>
    </cfRule>
    <cfRule type="containsText" dxfId="1042" priority="461" operator="containsText" text="Media">
      <formula>NOT(ISERROR(SEARCH("Media",H80)))</formula>
    </cfRule>
    <cfRule type="containsText" dxfId="1041" priority="462" operator="containsText" text="Media">
      <formula>NOT(ISERROR(SEARCH("Media",H80)))</formula>
    </cfRule>
    <cfRule type="containsText" dxfId="1040" priority="463" operator="containsText" text="Media">
      <formula>NOT(ISERROR(SEARCH("Media",H80)))</formula>
    </cfRule>
    <cfRule type="containsText" dxfId="1039" priority="464" operator="containsText" text="Muy Baja">
      <formula>NOT(ISERROR(SEARCH("Muy Baja",H80)))</formula>
    </cfRule>
    <cfRule type="containsText" dxfId="1038" priority="465" operator="containsText" text="Baja">
      <formula>NOT(ISERROR(SEARCH("Baja",H80)))</formula>
    </cfRule>
    <cfRule type="containsText" dxfId="1037" priority="466" operator="containsText" text="Muy Baja">
      <formula>NOT(ISERROR(SEARCH("Muy Baja",H80)))</formula>
    </cfRule>
    <cfRule type="containsText" dxfId="1036" priority="467" operator="containsText" text="Muy Baja">
      <formula>NOT(ISERROR(SEARCH("Muy Baja",H80)))</formula>
    </cfRule>
    <cfRule type="containsText" dxfId="1035" priority="468" operator="containsText" text="Muy Baja">
      <formula>NOT(ISERROR(SEARCH("Muy Baja",H80)))</formula>
    </cfRule>
    <cfRule type="containsText" dxfId="1034" priority="469" operator="containsText" text="Muy Baja'Tabla probabilidad'!">
      <formula>NOT(ISERROR(SEARCH("Muy Baja'Tabla probabilidad'!",H80)))</formula>
    </cfRule>
    <cfRule type="containsText" dxfId="1033" priority="470" operator="containsText" text="Muy bajo">
      <formula>NOT(ISERROR(SEARCH("Muy bajo",H80)))</formula>
    </cfRule>
    <cfRule type="containsText" dxfId="1032" priority="471" operator="containsText" text="Alta">
      <formula>NOT(ISERROR(SEARCH("Alta",H80)))</formula>
    </cfRule>
    <cfRule type="containsText" dxfId="1031" priority="472" operator="containsText" text="Media">
      <formula>NOT(ISERROR(SEARCH("Media",H80)))</formula>
    </cfRule>
    <cfRule type="containsText" dxfId="1030" priority="473" operator="containsText" text="Baja">
      <formula>NOT(ISERROR(SEARCH("Baja",H80)))</formula>
    </cfRule>
    <cfRule type="containsText" dxfId="1029" priority="474" operator="containsText" text="Muy baja">
      <formula>NOT(ISERROR(SEARCH("Muy baja",H80)))</formula>
    </cfRule>
    <cfRule type="cellIs" dxfId="1028" priority="477" operator="between">
      <formula>1</formula>
      <formula>2</formula>
    </cfRule>
    <cfRule type="cellIs" dxfId="1027" priority="478" operator="between">
      <formula>0</formula>
      <formula>2</formula>
    </cfRule>
  </conditionalFormatting>
  <conditionalFormatting sqref="M10 M20 M30 M40 M50 M60 K49:K89 K10:K42">
    <cfRule type="containsText" dxfId="5" priority="483" operator="containsText" text="Catastrófico">
      <formula>NOT(ISERROR(SEARCH("Catastrófico",K10)))</formula>
    </cfRule>
    <cfRule type="containsText" dxfId="4" priority="484" operator="containsText" text="Mayor">
      <formula>NOT(ISERROR(SEARCH("Mayor",K10)))</formula>
    </cfRule>
    <cfRule type="containsText" dxfId="3" priority="485" operator="containsText" text="Alta">
      <formula>NOT(ISERROR(SEARCH("Alta",K10)))</formula>
    </cfRule>
    <cfRule type="containsText" dxfId="2" priority="486" operator="containsText" text="Moderado">
      <formula>NOT(ISERROR(SEARCH("Moderado",K10)))</formula>
    </cfRule>
    <cfRule type="containsText" dxfId="1" priority="487" operator="containsText" text="Menor">
      <formula>NOT(ISERROR(SEARCH("Menor",K10)))</formula>
    </cfRule>
    <cfRule type="containsText" dxfId="0" priority="488" operator="containsText" text="Leve">
      <formula>NOT(ISERROR(SEARCH("Leve",K10)))</formula>
    </cfRule>
  </conditionalFormatting>
  <conditionalFormatting sqref="N8:O8">
    <cfRule type="containsText" dxfId="1026" priority="427" operator="containsText" text="3- Moderado">
      <formula>NOT(ISERROR(SEARCH("3- Moderado",N8)))</formula>
    </cfRule>
    <cfRule type="containsText" dxfId="1025" priority="428" operator="containsText" text="6- Moderado">
      <formula>NOT(ISERROR(SEARCH("6- Moderado",N8)))</formula>
    </cfRule>
    <cfRule type="containsText" dxfId="1024" priority="429" operator="containsText" text="4- Moderado">
      <formula>NOT(ISERROR(SEARCH("4- Moderado",N8)))</formula>
    </cfRule>
    <cfRule type="containsText" dxfId="1023" priority="430" operator="containsText" text="3- Bajo">
      <formula>NOT(ISERROR(SEARCH("3- Bajo",N8)))</formula>
    </cfRule>
    <cfRule type="containsText" dxfId="1022" priority="431" operator="containsText" text="4- Bajo">
      <formula>NOT(ISERROR(SEARCH("4- Bajo",N8)))</formula>
    </cfRule>
    <cfRule type="containsText" dxfId="1021" priority="432" operator="containsText" text="1- Bajo">
      <formula>NOT(ISERROR(SEARCH("1- Bajo",N8)))</formula>
    </cfRule>
  </conditionalFormatting>
  <conditionalFormatting sqref="N10:O10 N20:O20 N30 N40 N50 N60">
    <cfRule type="containsText" dxfId="1020" priority="511" operator="containsText" text="Extremo">
      <formula>NOT(ISERROR(SEARCH("Extremo",N10)))</formula>
    </cfRule>
    <cfRule type="containsText" dxfId="1019" priority="512" operator="containsText" text="Alto">
      <formula>NOT(ISERROR(SEARCH("Alto",N10)))</formula>
    </cfRule>
    <cfRule type="containsText" dxfId="1018" priority="513" operator="containsText" text="Bajo">
      <formula>NOT(ISERROR(SEARCH("Bajo",N10)))</formula>
    </cfRule>
    <cfRule type="containsText" dxfId="1017" priority="514" operator="containsText" text="Moderado">
      <formula>NOT(ISERROR(SEARCH("Moderado",N10)))</formula>
    </cfRule>
  </conditionalFormatting>
  <conditionalFormatting sqref="O30">
    <cfRule type="containsText" dxfId="1016" priority="479" operator="containsText" text="Extremo">
      <formula>NOT(ISERROR(SEARCH("Extremo",O30)))</formula>
    </cfRule>
    <cfRule type="containsText" dxfId="1015" priority="480" operator="containsText" text="Alto">
      <formula>NOT(ISERROR(SEARCH("Alto",O30)))</formula>
    </cfRule>
    <cfRule type="containsText" dxfId="1014" priority="481" operator="containsText" text="Bajo">
      <formula>NOT(ISERROR(SEARCH("Bajo",O30)))</formula>
    </cfRule>
    <cfRule type="containsText" dxfId="1013" priority="482" operator="containsText" text="Moderado">
      <formula>NOT(ISERROR(SEARCH("Moderado",O30)))</formula>
    </cfRule>
  </conditionalFormatting>
  <conditionalFormatting sqref="D75:D78">
    <cfRule type="containsText" dxfId="1006" priority="209" operator="containsText" text="3- Moderado">
      <formula>NOT(ISERROR(SEARCH("3- Moderado",D75)))</formula>
    </cfRule>
    <cfRule type="containsText" dxfId="1005" priority="210" operator="containsText" text="6- Moderado">
      <formula>NOT(ISERROR(SEARCH("6- Moderado",D75)))</formula>
    </cfRule>
    <cfRule type="containsText" dxfId="1004" priority="211" operator="containsText" text="4- Moderado">
      <formula>NOT(ISERROR(SEARCH("4- Moderado",D75)))</formula>
    </cfRule>
    <cfRule type="containsText" dxfId="1003" priority="212" operator="containsText" text="3- Bajo">
      <formula>NOT(ISERROR(SEARCH("3- Bajo",D75)))</formula>
    </cfRule>
    <cfRule type="containsText" dxfId="1002" priority="213" operator="containsText" text="4- Bajo">
      <formula>NOT(ISERROR(SEARCH("4- Bajo",D75)))</formula>
    </cfRule>
    <cfRule type="containsText" dxfId="1001" priority="214" operator="containsText" text="1- Bajo">
      <formula>NOT(ISERROR(SEARCH("1- Bajo",D75)))</formula>
    </cfRule>
  </conditionalFormatting>
  <conditionalFormatting sqref="H40 H50">
    <cfRule type="containsText" dxfId="1000" priority="353" operator="containsText" text="Muy Baja">
      <formula>NOT(ISERROR(SEARCH("Muy Baja",H40)))</formula>
    </cfRule>
    <cfRule type="containsText" dxfId="999" priority="354" operator="containsText" text="Baja">
      <formula>NOT(ISERROR(SEARCH("Baja",H40)))</formula>
    </cfRule>
    <cfRule type="containsText" dxfId="998" priority="355" operator="containsText" text="Muy Alta">
      <formula>NOT(ISERROR(SEARCH("Muy Alta",H40)))</formula>
    </cfRule>
    <cfRule type="containsText" dxfId="997" priority="356" operator="containsText" text="Alta">
      <formula>NOT(ISERROR(SEARCH("Alta",H40)))</formula>
    </cfRule>
    <cfRule type="containsText" dxfId="996" priority="357" operator="containsText" text="Media">
      <formula>NOT(ISERROR(SEARCH("Media",H40)))</formula>
    </cfRule>
    <cfRule type="containsText" dxfId="995" priority="358" operator="containsText" text="Media">
      <formula>NOT(ISERROR(SEARCH("Media",H40)))</formula>
    </cfRule>
    <cfRule type="containsText" dxfId="994" priority="359" operator="containsText" text="Media">
      <formula>NOT(ISERROR(SEARCH("Media",H40)))</formula>
    </cfRule>
    <cfRule type="containsText" dxfId="993" priority="360" operator="containsText" text="Muy Baja">
      <formula>NOT(ISERROR(SEARCH("Muy Baja",H40)))</formula>
    </cfRule>
    <cfRule type="containsText" dxfId="992" priority="361" operator="containsText" text="Baja">
      <formula>NOT(ISERROR(SEARCH("Baja",H40)))</formula>
    </cfRule>
    <cfRule type="containsText" dxfId="991" priority="362" operator="containsText" text="Muy Baja">
      <formula>NOT(ISERROR(SEARCH("Muy Baja",H40)))</formula>
    </cfRule>
    <cfRule type="containsText" dxfId="990" priority="363" operator="containsText" text="Muy Baja">
      <formula>NOT(ISERROR(SEARCH("Muy Baja",H40)))</formula>
    </cfRule>
    <cfRule type="containsText" dxfId="989" priority="364" operator="containsText" text="Muy Baja">
      <formula>NOT(ISERROR(SEARCH("Muy Baja",H40)))</formula>
    </cfRule>
    <cfRule type="containsText" dxfId="988" priority="365" operator="containsText" text="Muy Baja'Tabla probabilidad'!">
      <formula>NOT(ISERROR(SEARCH("Muy Baja'Tabla probabilidad'!",H40)))</formula>
    </cfRule>
    <cfRule type="containsText" dxfId="987" priority="366" operator="containsText" text="Muy bajo">
      <formula>NOT(ISERROR(SEARCH("Muy bajo",H40)))</formula>
    </cfRule>
    <cfRule type="containsText" dxfId="986" priority="367" operator="containsText" text="Alta">
      <formula>NOT(ISERROR(SEARCH("Alta",H40)))</formula>
    </cfRule>
    <cfRule type="containsText" dxfId="985" priority="368" operator="containsText" text="Media">
      <formula>NOT(ISERROR(SEARCH("Media",H40)))</formula>
    </cfRule>
    <cfRule type="containsText" dxfId="984" priority="369" operator="containsText" text="Baja">
      <formula>NOT(ISERROR(SEARCH("Baja",H40)))</formula>
    </cfRule>
    <cfRule type="containsText" dxfId="983" priority="370" operator="containsText" text="Muy baja">
      <formula>NOT(ISERROR(SEARCH("Muy baja",H40)))</formula>
    </cfRule>
    <cfRule type="cellIs" dxfId="982" priority="373" operator="between">
      <formula>1</formula>
      <formula>2</formula>
    </cfRule>
    <cfRule type="cellIs" dxfId="981" priority="374" operator="between">
      <formula>0</formula>
      <formula>2</formula>
    </cfRule>
  </conditionalFormatting>
  <conditionalFormatting sqref="O40">
    <cfRule type="containsText" dxfId="980" priority="375" operator="containsText" text="Extremo">
      <formula>NOT(ISERROR(SEARCH("Extremo",O40)))</formula>
    </cfRule>
    <cfRule type="containsText" dxfId="979" priority="376" operator="containsText" text="Alto">
      <formula>NOT(ISERROR(SEARCH("Alto",O40)))</formula>
    </cfRule>
    <cfRule type="containsText" dxfId="978" priority="377" operator="containsText" text="Bajo">
      <formula>NOT(ISERROR(SEARCH("Bajo",O40)))</formula>
    </cfRule>
    <cfRule type="containsText" dxfId="977" priority="378" operator="containsText" text="Moderado">
      <formula>NOT(ISERROR(SEARCH("Moderado",O40)))</formula>
    </cfRule>
  </conditionalFormatting>
  <conditionalFormatting sqref="D53">
    <cfRule type="containsText" dxfId="976" priority="297" operator="containsText" text="3- Moderado">
      <formula>NOT(ISERROR(SEARCH("3- Moderado",D53)))</formula>
    </cfRule>
    <cfRule type="containsText" dxfId="975" priority="298" operator="containsText" text="6- Moderado">
      <formula>NOT(ISERROR(SEARCH("6- Moderado",D53)))</formula>
    </cfRule>
    <cfRule type="containsText" dxfId="974" priority="299" operator="containsText" text="4- Moderado">
      <formula>NOT(ISERROR(SEARCH("4- Moderado",D53)))</formula>
    </cfRule>
    <cfRule type="containsText" dxfId="973" priority="300" operator="containsText" text="3- Bajo">
      <formula>NOT(ISERROR(SEARCH("3- Bajo",D53)))</formula>
    </cfRule>
    <cfRule type="containsText" dxfId="972" priority="301" operator="containsText" text="4- Bajo">
      <formula>NOT(ISERROR(SEARCH("4- Bajo",D53)))</formula>
    </cfRule>
    <cfRule type="containsText" dxfId="971" priority="302" operator="containsText" text="1- Bajo">
      <formula>NOT(ISERROR(SEARCH("1- Bajo",D53)))</formula>
    </cfRule>
  </conditionalFormatting>
  <conditionalFormatting sqref="O50">
    <cfRule type="containsText" dxfId="970" priority="331" operator="containsText" text="Extremo">
      <formula>NOT(ISERROR(SEARCH("Extremo",O50)))</formula>
    </cfRule>
    <cfRule type="containsText" dxfId="969" priority="332" operator="containsText" text="Alto">
      <formula>NOT(ISERROR(SEARCH("Alto",O50)))</formula>
    </cfRule>
    <cfRule type="containsText" dxfId="968" priority="333" operator="containsText" text="Bajo">
      <formula>NOT(ISERROR(SEARCH("Bajo",O50)))</formula>
    </cfRule>
    <cfRule type="containsText" dxfId="967" priority="334" operator="containsText" text="Moderado">
      <formula>NOT(ISERROR(SEARCH("Moderado",O50)))</formula>
    </cfRule>
  </conditionalFormatting>
  <conditionalFormatting sqref="D62:D63">
    <cfRule type="containsText" dxfId="966" priority="253" operator="containsText" text="3- Moderado">
      <formula>NOT(ISERROR(SEARCH("3- Moderado",D62)))</formula>
    </cfRule>
    <cfRule type="containsText" dxfId="965" priority="254" operator="containsText" text="6- Moderado">
      <formula>NOT(ISERROR(SEARCH("6- Moderado",D62)))</formula>
    </cfRule>
    <cfRule type="containsText" dxfId="964" priority="255" operator="containsText" text="4- Moderado">
      <formula>NOT(ISERROR(SEARCH("4- Moderado",D62)))</formula>
    </cfRule>
    <cfRule type="containsText" dxfId="963" priority="256" operator="containsText" text="3- Bajo">
      <formula>NOT(ISERROR(SEARCH("3- Bajo",D62)))</formula>
    </cfRule>
    <cfRule type="containsText" dxfId="962" priority="257" operator="containsText" text="4- Bajo">
      <formula>NOT(ISERROR(SEARCH("4- Bajo",D62)))</formula>
    </cfRule>
    <cfRule type="containsText" dxfId="961" priority="258" operator="containsText" text="1- Bajo">
      <formula>NOT(ISERROR(SEARCH("1- Bajo",D62)))</formula>
    </cfRule>
  </conditionalFormatting>
  <conditionalFormatting sqref="H60 H70">
    <cfRule type="containsText" dxfId="960" priority="265" operator="containsText" text="Muy Baja">
      <formula>NOT(ISERROR(SEARCH("Muy Baja",H60)))</formula>
    </cfRule>
    <cfRule type="containsText" dxfId="959" priority="266" operator="containsText" text="Baja">
      <formula>NOT(ISERROR(SEARCH("Baja",H60)))</formula>
    </cfRule>
    <cfRule type="containsText" dxfId="958" priority="267" operator="containsText" text="Muy Alta">
      <formula>NOT(ISERROR(SEARCH("Muy Alta",H60)))</formula>
    </cfRule>
    <cfRule type="containsText" dxfId="957" priority="268" operator="containsText" text="Alta">
      <formula>NOT(ISERROR(SEARCH("Alta",H60)))</formula>
    </cfRule>
    <cfRule type="containsText" dxfId="956" priority="269" operator="containsText" text="Media">
      <formula>NOT(ISERROR(SEARCH("Media",H60)))</formula>
    </cfRule>
    <cfRule type="containsText" dxfId="955" priority="270" operator="containsText" text="Media">
      <formula>NOT(ISERROR(SEARCH("Media",H60)))</formula>
    </cfRule>
    <cfRule type="containsText" dxfId="954" priority="271" operator="containsText" text="Media">
      <formula>NOT(ISERROR(SEARCH("Media",H60)))</formula>
    </cfRule>
    <cfRule type="containsText" dxfId="953" priority="272" operator="containsText" text="Muy Baja">
      <formula>NOT(ISERROR(SEARCH("Muy Baja",H60)))</formula>
    </cfRule>
    <cfRule type="containsText" dxfId="952" priority="273" operator="containsText" text="Baja">
      <formula>NOT(ISERROR(SEARCH("Baja",H60)))</formula>
    </cfRule>
    <cfRule type="containsText" dxfId="951" priority="274" operator="containsText" text="Muy Baja">
      <formula>NOT(ISERROR(SEARCH("Muy Baja",H60)))</formula>
    </cfRule>
    <cfRule type="containsText" dxfId="950" priority="275" operator="containsText" text="Muy Baja">
      <formula>NOT(ISERROR(SEARCH("Muy Baja",H60)))</formula>
    </cfRule>
    <cfRule type="containsText" dxfId="949" priority="276" operator="containsText" text="Muy Baja">
      <formula>NOT(ISERROR(SEARCH("Muy Baja",H60)))</formula>
    </cfRule>
    <cfRule type="containsText" dxfId="948" priority="277" operator="containsText" text="Muy Baja'Tabla probabilidad'!">
      <formula>NOT(ISERROR(SEARCH("Muy Baja'Tabla probabilidad'!",H60)))</formula>
    </cfRule>
    <cfRule type="containsText" dxfId="947" priority="278" operator="containsText" text="Muy bajo">
      <formula>NOT(ISERROR(SEARCH("Muy bajo",H60)))</formula>
    </cfRule>
    <cfRule type="containsText" dxfId="946" priority="279" operator="containsText" text="Alta">
      <formula>NOT(ISERROR(SEARCH("Alta",H60)))</formula>
    </cfRule>
    <cfRule type="containsText" dxfId="945" priority="280" operator="containsText" text="Media">
      <formula>NOT(ISERROR(SEARCH("Media",H60)))</formula>
    </cfRule>
    <cfRule type="containsText" dxfId="944" priority="281" operator="containsText" text="Baja">
      <formula>NOT(ISERROR(SEARCH("Baja",H60)))</formula>
    </cfRule>
    <cfRule type="containsText" dxfId="943" priority="282" operator="containsText" text="Muy baja">
      <formula>NOT(ISERROR(SEARCH("Muy baja",H60)))</formula>
    </cfRule>
    <cfRule type="cellIs" dxfId="942" priority="285" operator="between">
      <formula>1</formula>
      <formula>2</formula>
    </cfRule>
    <cfRule type="cellIs" dxfId="941" priority="286" operator="between">
      <formula>0</formula>
      <formula>2</formula>
    </cfRule>
  </conditionalFormatting>
  <conditionalFormatting sqref="O60">
    <cfRule type="containsText" dxfId="940" priority="287" operator="containsText" text="Extremo">
      <formula>NOT(ISERROR(SEARCH("Extremo",O60)))</formula>
    </cfRule>
    <cfRule type="containsText" dxfId="939" priority="288" operator="containsText" text="Alto">
      <formula>NOT(ISERROR(SEARCH("Alto",O60)))</formula>
    </cfRule>
    <cfRule type="containsText" dxfId="938" priority="289" operator="containsText" text="Bajo">
      <formula>NOT(ISERROR(SEARCH("Bajo",O60)))</formula>
    </cfRule>
    <cfRule type="containsText" dxfId="937" priority="290" operator="containsText" text="Moderado">
      <formula>NOT(ISERROR(SEARCH("Moderado",O60)))</formula>
    </cfRule>
  </conditionalFormatting>
  <conditionalFormatting sqref="M70 M80">
    <cfRule type="containsText" dxfId="936" priority="215" operator="containsText" text="Catastrófico">
      <formula>NOT(ISERROR(SEARCH("Catastrófico",M70)))</formula>
    </cfRule>
    <cfRule type="containsText" dxfId="935" priority="216" operator="containsText" text="Mayor">
      <formula>NOT(ISERROR(SEARCH("Mayor",M70)))</formula>
    </cfRule>
    <cfRule type="containsText" dxfId="934" priority="217" operator="containsText" text="Alta">
      <formula>NOT(ISERROR(SEARCH("Alta",M70)))</formula>
    </cfRule>
    <cfRule type="containsText" dxfId="933" priority="218" operator="containsText" text="Moderado">
      <formula>NOT(ISERROR(SEARCH("Moderado",M70)))</formula>
    </cfRule>
    <cfRule type="containsText" dxfId="932" priority="219" operator="containsText" text="Menor">
      <formula>NOT(ISERROR(SEARCH("Menor",M70)))</formula>
    </cfRule>
    <cfRule type="containsText" dxfId="931" priority="220" operator="containsText" text="Leve">
      <formula>NOT(ISERROR(SEARCH("Leve",M70)))</formula>
    </cfRule>
  </conditionalFormatting>
  <conditionalFormatting sqref="N70:O70 N80">
    <cfRule type="containsText" dxfId="930" priority="243" operator="containsText" text="Extremo">
      <formula>NOT(ISERROR(SEARCH("Extremo",N70)))</formula>
    </cfRule>
    <cfRule type="containsText" dxfId="929" priority="244" operator="containsText" text="Alto">
      <formula>NOT(ISERROR(SEARCH("Alto",N70)))</formula>
    </cfRule>
    <cfRule type="containsText" dxfId="928" priority="245" operator="containsText" text="Bajo">
      <formula>NOT(ISERROR(SEARCH("Bajo",N70)))</formula>
    </cfRule>
    <cfRule type="containsText" dxfId="927" priority="246" operator="containsText" text="Moderado">
      <formula>NOT(ISERROR(SEARCH("Moderado",N70)))</formula>
    </cfRule>
  </conditionalFormatting>
  <conditionalFormatting sqref="D23:D29">
    <cfRule type="containsText" dxfId="926" priority="31" operator="containsText" text="3- Moderado">
      <formula>NOT(ISERROR(SEARCH("3- Moderado",D23)))</formula>
    </cfRule>
    <cfRule type="containsText" dxfId="925" priority="32" operator="containsText" text="6- Moderado">
      <formula>NOT(ISERROR(SEARCH("6- Moderado",D23)))</formula>
    </cfRule>
    <cfRule type="containsText" dxfId="924" priority="33" operator="containsText" text="4- Moderado">
      <formula>NOT(ISERROR(SEARCH("4- Moderado",D23)))</formula>
    </cfRule>
    <cfRule type="containsText" dxfId="923" priority="34" operator="containsText" text="3- Bajo">
      <formula>NOT(ISERROR(SEARCH("3- Bajo",D23)))</formula>
    </cfRule>
    <cfRule type="containsText" dxfId="922" priority="35" operator="containsText" text="4- Bajo">
      <formula>NOT(ISERROR(SEARCH("4- Bajo",D23)))</formula>
    </cfRule>
    <cfRule type="containsText" dxfId="921" priority="36" operator="containsText" text="1- Bajo">
      <formula>NOT(ISERROR(SEARCH("1- Bajo",D23)))</formula>
    </cfRule>
  </conditionalFormatting>
  <conditionalFormatting sqref="K43:K48">
    <cfRule type="containsText" dxfId="920" priority="25" operator="containsText" text="Catastrófico">
      <formula>NOT(ISERROR(SEARCH("Catastrófico",K43)))</formula>
    </cfRule>
    <cfRule type="containsText" dxfId="919" priority="26" operator="containsText" text="Mayor">
      <formula>NOT(ISERROR(SEARCH("Mayor",K43)))</formula>
    </cfRule>
    <cfRule type="containsText" dxfId="918" priority="27" operator="containsText" text="Alta">
      <formula>NOT(ISERROR(SEARCH("Alta",K43)))</formula>
    </cfRule>
    <cfRule type="containsText" dxfId="917" priority="28" operator="containsText" text="Moderado">
      <formula>NOT(ISERROR(SEARCH("Moderado",K43)))</formula>
    </cfRule>
    <cfRule type="containsText" dxfId="916" priority="29" operator="containsText" text="Menor">
      <formula>NOT(ISERROR(SEARCH("Menor",K43)))</formula>
    </cfRule>
    <cfRule type="containsText" dxfId="915" priority="30" operator="containsText" text="Leve">
      <formula>NOT(ISERROR(SEARCH("Leve",K43)))</formula>
    </cfRule>
  </conditionalFormatting>
  <dataValidations count="1">
    <dataValidation type="list" allowBlank="1" showInputMessage="1" showErrorMessage="1" sqref="I16:J19" xr:uid="{9C202313-DE46-4EE9-9302-967FCF5AFA0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7" operator="containsText" id="{AA33B07E-BE8F-4B6B-A87A-4079EED8E612}">
            <xm:f>NOT(ISERROR(SEARCH(#REF!,H10)))</xm:f>
            <xm:f>#REF!</xm:f>
            <x14:dxf>
              <font>
                <color rgb="FF006100"/>
              </font>
              <fill>
                <patternFill>
                  <bgColor rgb="FFC6EFCE"/>
                </patternFill>
              </fill>
            </x14:dxf>
          </x14:cfRule>
          <x14:cfRule type="containsText" priority="508" operator="containsText" id="{8D8F2D8B-417A-4DC6-AC0D-BA260E014A2D}">
            <xm:f>NOT(ISERROR(SEARCH(#REF!,H10)))</xm:f>
            <xm:f>#REF!</xm:f>
            <x14:dxf>
              <font>
                <color rgb="FF9C0006"/>
              </font>
              <fill>
                <patternFill>
                  <bgColor rgb="FFFFC7CE"/>
                </patternFill>
              </fill>
            </x14:dxf>
          </x14:cfRule>
          <xm:sqref>H10 H20 H30</xm:sqref>
        </x14:conditionalFormatting>
        <x14:conditionalFormatting xmlns:xm="http://schemas.microsoft.com/office/excel/2006/main">
          <x14:cfRule type="containsText" priority="475" operator="containsText" id="{90382DAA-CC00-4820-BE5A-AB3B43CDBC30}">
            <xm:f>NOT(ISERROR(SEARCH(#REF!,H80)))</xm:f>
            <xm:f>#REF!</xm:f>
            <x14:dxf>
              <font>
                <color rgb="FF006100"/>
              </font>
              <fill>
                <patternFill>
                  <bgColor rgb="FFC6EFCE"/>
                </patternFill>
              </fill>
            </x14:dxf>
          </x14:cfRule>
          <x14:cfRule type="containsText" priority="476" operator="containsText" id="{1D5E4477-6552-477C-BEBD-2BA15951FE7E}">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371" operator="containsText" id="{D3D4D274-6F12-4B02-A0DA-D5DDA5383DE2}">
            <xm:f>NOT(ISERROR(SEARCH(#REF!,H40)))</xm:f>
            <xm:f>#REF!</xm:f>
            <x14:dxf>
              <font>
                <color rgb="FF006100"/>
              </font>
              <fill>
                <patternFill>
                  <bgColor rgb="FFC6EFCE"/>
                </patternFill>
              </fill>
            </x14:dxf>
          </x14:cfRule>
          <x14:cfRule type="containsText" priority="372" operator="containsText" id="{63E3EF47-8926-4E3F-8CCE-0E600E1D7B50}">
            <xm:f>NOT(ISERROR(SEARCH(#REF!,H40)))</xm:f>
            <xm:f>#REF!</xm:f>
            <x14:dxf>
              <font>
                <color rgb="FF9C0006"/>
              </font>
              <fill>
                <patternFill>
                  <bgColor rgb="FFFFC7CE"/>
                </patternFill>
              </fill>
            </x14:dxf>
          </x14:cfRule>
          <xm:sqref>H40 H50</xm:sqref>
        </x14:conditionalFormatting>
        <x14:conditionalFormatting xmlns:xm="http://schemas.microsoft.com/office/excel/2006/main">
          <x14:cfRule type="containsText" priority="283" operator="containsText" id="{776F5267-3D56-49BA-8772-39A9F607D7CF}">
            <xm:f>NOT(ISERROR(SEARCH(#REF!,H60)))</xm:f>
            <xm:f>#REF!</xm:f>
            <x14:dxf>
              <font>
                <color rgb="FF006100"/>
              </font>
              <fill>
                <patternFill>
                  <bgColor rgb="FFC6EFCE"/>
                </patternFill>
              </fill>
            </x14:dxf>
          </x14:cfRule>
          <x14:cfRule type="containsText" priority="284" operator="containsText" id="{FED06DDB-E5A1-4737-9239-5E7952A3195E}">
            <xm:f>NOT(ISERROR(SEARCH(#REF!,H60)))</xm:f>
            <xm:f>#REF!</xm:f>
            <x14:dxf>
              <font>
                <color rgb="FF9C0006"/>
              </font>
              <fill>
                <patternFill>
                  <bgColor rgb="FFFFC7CE"/>
                </patternFill>
              </fill>
            </x14:dxf>
          </x14:cfRule>
          <xm:sqref>H60 H70 H80</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r:uid="{29F03F0F-CAFB-482E-99FE-57F8E470E4EC}">
          <x14:formula1>
            <xm:f>'8- Politicas de admiistracion '!$I$17:$I$22</xm:f>
          </x14:formula1>
          <xm:sqref>I10:I15 I23:I49 I53:I89</xm:sqref>
        </x14:dataValidation>
        <x14:dataValidation type="list" allowBlank="1" showInputMessage="1" showErrorMessage="1" xr:uid="{1C6F449E-A5F5-4A5F-95F3-C6B512061812}">
          <x14:formula1>
            <xm:f>IF(I23='8- Politicas de admiistracion '!$B$16,'8- Politicas de admiistracion '!$C$17:$C$21,IF(I23='8- Politicas de admiistracion '!$B$24,'8- Politicas de admiistracion '!$C$25:$C$29,IF(I23='8- Politicas de admiistracion '!$B$32,'8- Politicas de admiistracion '!$C$33:$C$37,IF(I23='8- Politicas de admiistracion '!$B$40,'8- Politicas de admiistracion '!$C$41:$C$45,IF(I23='8- Politicas de admiistracion '!$B$48,'8- Politicas de admiistracion '!$C$49:$C$53,IF(I23='8- Politicas de admiistracion '!$B$56,'8- Politicas de admiistracion '!$C$57:$C$61))))))</xm:f>
          </x14:formula1>
          <xm:sqref>J44:J49 J23:J39 J53:J89</xm:sqref>
        </x14:dataValidation>
        <x14:dataValidation type="list" allowBlank="1" showInputMessage="1" showErrorMessage="1" xr:uid="{6B346DF8-3B60-494F-A975-1FF8DB4A7978}">
          <x14:formula1>
            <xm:f>IF(I10='[Mapa de Riesgos 2023-4 INFRA.xlsx]8- Políticas de Administración '!#REF!,'[Mapa de Riesgos 2023-4 INFRA.xlsx]8- Políticas de Administración '!#REF!,IF(I10='[Mapa de Riesgos 2023-4 INFRA.xlsx]8- Políticas de Administración '!#REF!,'[Mapa de Riesgos 2023-4 INFRA.xlsx]8- Políticas de Administración '!#REF!,IF(I10='[Mapa de Riesgos 2023-4 INFRA.xlsx]8- Políticas de Administración '!#REF!,'[Mapa de Riesgos 2023-4 INFRA.xlsx]8- Políticas de Administración '!#REF!,IF(I10='[Mapa de Riesgos 2023-4 INFRA.xlsx]8- Políticas de Administración '!#REF!,'[Mapa de Riesgos 2023-4 INFRA.xlsx]8- Políticas de Administración '!#REF!,IF(I10='[Mapa de Riesgos 2023-4 INFRA.xlsx]8- Políticas de Administración '!#REF!,'[Mapa de Riesgos 2023-4 INFRA.xlsx]8- Políticas de Administración '!#REF!,IF(I10='[Mapa de Riesgos 2023-4 INFRA.xlsx]8- Políticas de Administración '!#REF!,'[Mapa de Riesgos 2023-4 INFRA.xlsx]8- Políticas de Administración '!#REF!))))))</xm:f>
          </x14:formula1>
          <xm:sqref>J10:J15 J20:J22</xm:sqref>
        </x14:dataValidation>
        <x14:dataValidation type="list" allowBlank="1" showInputMessage="1" showErrorMessage="1" xr:uid="{D869FAEB-FAED-4100-9FF4-683E561EEC13}">
          <x14:formula1>
            <xm:f>'[Mapa de Riesgos 2023-4 INFRA.xlsx]8- Políticas de Administración '!#REF!</xm:f>
          </x14:formula1>
          <xm:sqref>I20:I22 I50:I52</xm:sqref>
        </x14:dataValidation>
        <x14:dataValidation type="list" allowBlank="1" showInputMessage="1" showErrorMessage="1" xr:uid="{5970DAE4-C8E9-4204-BE68-27C4974B9A93}">
          <x14:formula1>
            <xm:f>IF(I50='[Mapa de Riesgos 2023-4 INFRA.xlsx]8- Políticas de Administración '!#REF!,'[Mapa de Riesgos 2023-4 INFRA.xlsx]8- Políticas de Administración '!#REF!,IF(I50='[Mapa de Riesgos 2023-4 INFRA.xlsx]8- Políticas de Administración '!#REF!,'[Mapa de Riesgos 2023-4 INFRA.xlsx]8- Políticas de Administración '!#REF!,IF(I50='[Mapa de Riesgos 2023-4 INFRA.xlsx]8- Políticas de Administración '!#REF!,'[Mapa de Riesgos 2023-4 INFRA.xlsx]8- Políticas de Administración '!#REF!,IF(I50='[Mapa de Riesgos 2023-4 INFRA.xlsx]8- Políticas de Administración '!#REF!,'[Mapa de Riesgos 2023-4 INFRA.xlsx]8- Políticas de Administración '!#REF!,IF(I50='[Mapa de Riesgos 2023-4 INFRA.xlsx]8- Políticas de Administración '!#REF!,'[Mapa de Riesgos 2023-4 INFRA.xlsx]8- Políticas de Administración '!#REF!,IF(I50='[Mapa de Riesgos 2023-4 INFRA.xlsx]8- Políticas de Administración '!#REF!,'[Mapa de Riesgos 2023-4 INFRA.xlsx]8- Políticas de Administración '!#REF!))))))</xm:f>
          </x14:formula1>
          <xm:sqref>J50:J52</xm:sqref>
        </x14:dataValidation>
        <x14:dataValidation type="list" allowBlank="1" showInputMessage="1" showErrorMessage="1" xr:uid="{164780D4-4DA1-43C8-9C25-737FDDAD5904}">
          <x14:formula1>
            <xm:f>IF(I40='[Mapa de Riesgos 2023-4 INFRA.xlsx]8- Políticas de Administración '!#REF!,'[Mapa de Riesgos 2023-4 INFRA.xlsx]8- Políticas de Administración '!#REF!,IF(I40='[Mapa de Riesgos 2023-4 INFRA.xlsx]8- Políticas de Administración '!#REF!,'[Mapa de Riesgos 2023-4 INFRA.xlsx]8- Políticas de Administración '!#REF!,IF(I40='[Mapa de Riesgos 2023-4 INFRA.xlsx]8- Políticas de Administración '!#REF!,'[Mapa de Riesgos 2023-4 INFRA.xlsx]8- Políticas de Administración '!#REF!,IF(I40='[Mapa de Riesgos 2023-4 INFRA.xlsx]8- Políticas de Administración '!#REF!,'[Mapa de Riesgos 2023-4 INFRA.xlsx]8- Políticas de Administración '!#REF!,IF(I40='[Mapa de Riesgos 2023-4 INFRA.xlsx]8- Políticas de Administración '!#REF!,'[Mapa de Riesgos 2023-4 INFRA.xlsx]8- Políticas de Administración '!#REF!,IF(I40='[Mapa de Riesgos 2023-4 INFRA.xlsx]8- Políticas de Administración '!#REF!,'[Mapa de Riesgos 2023-4 INFRA.xlsx]8- Políticas de Administración '!#REF!))))))</xm:f>
          </x14:formula1>
          <xm:sqref>J40:J43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90"/>
  <sheetViews>
    <sheetView showGridLines="0" tabSelected="1" topLeftCell="A10" zoomScale="70" zoomScaleNormal="70" zoomScalePageLayoutView="70" workbookViewId="0">
      <selection activeCell="R20" sqref="R20"/>
    </sheetView>
  </sheetViews>
  <sheetFormatPr baseColWidth="10" defaultColWidth="11.42578125" defaultRowHeight="15"/>
  <cols>
    <col min="1" max="1" width="7" customWidth="1"/>
    <col min="2" max="2" width="34.5703125" customWidth="1"/>
    <col min="3" max="3" width="81.42578125" style="22" customWidth="1"/>
    <col min="4" max="4" width="5" hidden="1" customWidth="1"/>
    <col min="5" max="5" width="48.7109375" customWidth="1"/>
    <col min="6" max="6" width="9.28515625" customWidth="1"/>
    <col min="7" max="7" width="14.5703125" customWidth="1"/>
    <col min="8" max="8" width="13.140625" customWidth="1"/>
    <col min="9" max="9" width="15" customWidth="1"/>
    <col min="10" max="10" width="9.28515625" customWidth="1"/>
    <col min="11" max="11" width="8" customWidth="1"/>
    <col min="12" max="12" width="37.7109375" customWidth="1"/>
    <col min="13" max="13" width="79.42578125" customWidth="1"/>
    <col min="14" max="14" width="11.140625" customWidth="1"/>
    <col min="15" max="15" width="16.5703125" customWidth="1"/>
    <col min="16" max="16" width="14" customWidth="1"/>
    <col min="17" max="17" width="10.85546875" customWidth="1"/>
    <col min="18" max="18" width="9" customWidth="1"/>
    <col min="19" max="19" width="7" customWidth="1"/>
    <col min="20" max="20" width="14.28515625" style="16" customWidth="1"/>
    <col min="21" max="21" width="14.28515625" style="15" customWidth="1"/>
    <col min="22" max="22" width="14.28515625" style="17" customWidth="1"/>
    <col min="23" max="278" width="11.42578125" style="9"/>
    <col min="279" max="16384" width="11.42578125" style="14"/>
  </cols>
  <sheetData>
    <row r="1" spans="1:278" s="11" customFormat="1" ht="21.75" customHeight="1" thickTop="1">
      <c r="A1" s="70"/>
      <c r="B1" s="71"/>
      <c r="C1" s="418" t="s">
        <v>319</v>
      </c>
      <c r="D1" s="418"/>
      <c r="E1" s="418"/>
      <c r="F1" s="418"/>
      <c r="G1" s="418"/>
      <c r="H1" s="418"/>
      <c r="I1" s="418"/>
      <c r="J1" s="418"/>
      <c r="K1" s="418"/>
      <c r="L1" s="418"/>
      <c r="M1" s="418"/>
      <c r="N1" s="418"/>
      <c r="O1" s="418"/>
      <c r="P1" s="418"/>
      <c r="Q1" s="418"/>
      <c r="R1" s="418"/>
      <c r="S1" s="418"/>
      <c r="T1" s="418"/>
      <c r="U1" s="418"/>
      <c r="V1" s="418"/>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18"/>
      <c r="D2" s="418"/>
      <c r="E2" s="418"/>
      <c r="F2" s="418"/>
      <c r="G2" s="418"/>
      <c r="H2" s="418"/>
      <c r="I2" s="418"/>
      <c r="J2" s="418"/>
      <c r="K2" s="418"/>
      <c r="L2" s="418"/>
      <c r="M2" s="418"/>
      <c r="N2" s="418"/>
      <c r="O2" s="418"/>
      <c r="P2" s="418"/>
      <c r="Q2" s="418"/>
      <c r="R2" s="418"/>
      <c r="S2" s="418"/>
      <c r="T2" s="418"/>
      <c r="U2" s="418"/>
      <c r="V2" s="418"/>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18"/>
      <c r="D3" s="418"/>
      <c r="E3" s="418"/>
      <c r="F3" s="418"/>
      <c r="G3" s="418"/>
      <c r="H3" s="418"/>
      <c r="I3" s="418"/>
      <c r="J3" s="418"/>
      <c r="K3" s="418"/>
      <c r="L3" s="418"/>
      <c r="M3" s="418"/>
      <c r="N3" s="418"/>
      <c r="O3" s="418"/>
      <c r="P3" s="418"/>
      <c r="Q3" s="418"/>
      <c r="R3" s="418"/>
      <c r="S3" s="418"/>
      <c r="T3" s="418"/>
      <c r="U3" s="418"/>
      <c r="V3" s="418"/>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19" t="s">
        <v>320</v>
      </c>
      <c r="B4" s="420"/>
      <c r="C4" s="421" t="s">
        <v>5</v>
      </c>
      <c r="D4" s="422"/>
      <c r="E4" s="422"/>
      <c r="F4" s="422"/>
      <c r="G4" s="422"/>
      <c r="H4" s="422"/>
      <c r="I4" s="422"/>
      <c r="J4" s="422"/>
      <c r="K4" s="422"/>
      <c r="L4" s="422"/>
      <c r="M4" s="423"/>
      <c r="N4" s="158"/>
      <c r="O4" s="74"/>
      <c r="P4" s="74"/>
      <c r="Q4" s="74"/>
      <c r="R4" s="74"/>
      <c r="S4" s="74"/>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419" t="s">
        <v>321</v>
      </c>
      <c r="B5" s="420"/>
      <c r="C5" s="421" t="s">
        <v>35</v>
      </c>
      <c r="D5" s="422"/>
      <c r="E5" s="422"/>
      <c r="F5" s="422"/>
      <c r="G5" s="422"/>
      <c r="H5" s="422"/>
      <c r="I5" s="422"/>
      <c r="J5" s="422"/>
      <c r="K5" s="422"/>
      <c r="L5" s="422"/>
      <c r="M5" s="423"/>
      <c r="N5" s="158"/>
      <c r="O5" s="75"/>
      <c r="P5" s="75"/>
      <c r="Q5" s="75"/>
      <c r="R5" s="75"/>
      <c r="S5" s="75"/>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27" t="s">
        <v>322</v>
      </c>
      <c r="B6" s="428"/>
      <c r="C6" s="421" t="s">
        <v>269</v>
      </c>
      <c r="D6" s="422"/>
      <c r="E6" s="422"/>
      <c r="F6" s="422"/>
      <c r="G6" s="422"/>
      <c r="H6" s="422"/>
      <c r="I6" s="422"/>
      <c r="J6" s="422"/>
      <c r="K6" s="422"/>
      <c r="L6" s="422"/>
      <c r="M6" s="423"/>
      <c r="N6" s="158"/>
      <c r="O6" s="74"/>
      <c r="P6" s="74"/>
      <c r="Q6" s="74"/>
      <c r="R6" s="74"/>
      <c r="S6" s="74"/>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07" t="s">
        <v>270</v>
      </c>
      <c r="B7" s="407"/>
      <c r="C7" s="407"/>
      <c r="D7" s="424" t="s">
        <v>323</v>
      </c>
      <c r="E7" s="425"/>
      <c r="F7" s="425"/>
      <c r="G7" s="425"/>
      <c r="H7" s="425"/>
      <c r="I7" s="425"/>
      <c r="J7" s="425"/>
      <c r="K7" s="425"/>
      <c r="L7" s="425"/>
      <c r="M7" s="425"/>
      <c r="N7" s="425"/>
      <c r="O7" s="425"/>
      <c r="P7" s="425"/>
      <c r="Q7" s="425"/>
      <c r="R7" s="426"/>
      <c r="S7" s="160"/>
      <c r="T7" s="407" t="s">
        <v>324</v>
      </c>
      <c r="U7" s="407"/>
      <c r="V7" s="407"/>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16.5" customHeight="1" thickTop="1" thickBot="1">
      <c r="A8" s="405" t="s">
        <v>275</v>
      </c>
      <c r="B8" s="407" t="s">
        <v>325</v>
      </c>
      <c r="C8" s="409" t="s">
        <v>271</v>
      </c>
      <c r="D8" s="411" t="s">
        <v>326</v>
      </c>
      <c r="E8" s="413" t="s">
        <v>327</v>
      </c>
      <c r="F8" s="415" t="s">
        <v>328</v>
      </c>
      <c r="G8" s="416"/>
      <c r="H8" s="416"/>
      <c r="I8" s="416"/>
      <c r="J8" s="416"/>
      <c r="K8" s="417"/>
      <c r="L8" s="415" t="s">
        <v>329</v>
      </c>
      <c r="M8" s="416"/>
      <c r="N8" s="416"/>
      <c r="O8" s="416"/>
      <c r="P8" s="416"/>
      <c r="Q8" s="416"/>
      <c r="R8" s="416"/>
      <c r="S8" s="417"/>
      <c r="T8" s="161"/>
      <c r="U8" s="162"/>
      <c r="V8" s="163" t="s">
        <v>330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thickTop="1" thickBot="1">
      <c r="A9" s="406"/>
      <c r="B9" s="408"/>
      <c r="C9" s="410"/>
      <c r="D9" s="412"/>
      <c r="E9" s="414"/>
      <c r="F9" s="164" t="s">
        <v>243</v>
      </c>
      <c r="G9" s="164" t="s">
        <v>245</v>
      </c>
      <c r="H9" s="164" t="s">
        <v>331</v>
      </c>
      <c r="I9" s="164" t="s">
        <v>247</v>
      </c>
      <c r="J9" s="173" t="s">
        <v>332</v>
      </c>
      <c r="K9" s="164" t="s">
        <v>253</v>
      </c>
      <c r="L9" s="164" t="s">
        <v>333</v>
      </c>
      <c r="M9" s="159" t="s">
        <v>334</v>
      </c>
      <c r="N9" s="164" t="s">
        <v>335</v>
      </c>
      <c r="O9" s="164" t="s">
        <v>336</v>
      </c>
      <c r="P9" s="164" t="s">
        <v>337</v>
      </c>
      <c r="Q9" s="164" t="s">
        <v>338</v>
      </c>
      <c r="R9" s="173" t="s">
        <v>339</v>
      </c>
      <c r="S9" s="164" t="s">
        <v>340</v>
      </c>
      <c r="T9" s="165" t="s">
        <v>255</v>
      </c>
      <c r="U9" s="165" t="s">
        <v>257</v>
      </c>
      <c r="V9" s="166" t="s">
        <v>341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8.75" customHeight="1">
      <c r="A10" s="382">
        <v>1</v>
      </c>
      <c r="B10" s="382" t="str">
        <f>'5. Identificación de Riesgos'!B10:B19</f>
        <v>Demora</v>
      </c>
      <c r="C10" s="170" t="str">
        <f>'5. Identificación de Riesgos'!D10</f>
        <v>1. Tardanza en la legalización del contrato</v>
      </c>
      <c r="D10" s="150"/>
      <c r="E10" s="552" t="s">
        <v>514</v>
      </c>
      <c r="F10" s="145" t="s">
        <v>342</v>
      </c>
      <c r="G10" s="145" t="s">
        <v>343</v>
      </c>
      <c r="H10" s="145" t="s">
        <v>342</v>
      </c>
      <c r="I10" s="145" t="s">
        <v>342</v>
      </c>
      <c r="J10" s="172">
        <f>COUNTIF(F10:I10,"SI")/4</f>
        <v>0.25</v>
      </c>
      <c r="K10" s="403">
        <f>AVERAGE(J10:J19)</f>
        <v>0.125</v>
      </c>
      <c r="L10" s="153" t="str">
        <f>'5. Identificación de Riesgos'!I10</f>
        <v>Incumplimiento de las metas establecidas</v>
      </c>
      <c r="M10" s="553" t="s">
        <v>518</v>
      </c>
      <c r="N10" s="145" t="s">
        <v>343</v>
      </c>
      <c r="O10" s="145" t="s">
        <v>342</v>
      </c>
      <c r="P10" s="145" t="s">
        <v>343</v>
      </c>
      <c r="Q10" s="145" t="s">
        <v>343</v>
      </c>
      <c r="R10" s="172">
        <f>SUM(COUNTIF(N10,"SI")*25%,COUNTIF(O10,"SI")*40%,COUNTIF(P10,"SI")*25%,COUNTIF(Q10,"SI")*10%)</f>
        <v>0.6</v>
      </c>
      <c r="S10" s="403">
        <f>AVERAGE(R10:R13)</f>
        <v>0.7</v>
      </c>
      <c r="T10" s="40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Media - 3</v>
      </c>
      <c r="U10" s="38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382" t="str">
        <f>CONCATENATE(VLOOKUP((LEFT(T10,LEN(T10)-4)&amp;LEFT(U10,LEN(U10)-4)),'9- Matriz de Calor '!$D$17:$E$41,2,0)," - ",RIGHT(T10,1)*RIGHT(U10,1))</f>
        <v>Moderado - 3</v>
      </c>
    </row>
    <row r="11" spans="1:278" ht="24.75" customHeight="1">
      <c r="A11" s="382"/>
      <c r="B11" s="382"/>
      <c r="C11" s="170" t="str">
        <f>'5. Identificación de Riesgos'!D11</f>
        <v>2. Necesidad de ajustes a los diseños iniciales</v>
      </c>
      <c r="D11" s="150"/>
      <c r="E11" s="552" t="s">
        <v>515</v>
      </c>
      <c r="F11" s="145" t="s">
        <v>342</v>
      </c>
      <c r="G11" s="145" t="s">
        <v>342</v>
      </c>
      <c r="H11" s="145" t="s">
        <v>342</v>
      </c>
      <c r="I11" s="145" t="s">
        <v>342</v>
      </c>
      <c r="J11" s="172">
        <f t="shared" ref="J11:J29" si="0">COUNTIF(F11:I11,"SI")/4</f>
        <v>0</v>
      </c>
      <c r="K11" s="403"/>
      <c r="L11" s="153" t="str">
        <f>'5. Identificación de Riesgos'!I11</f>
        <v>Incumplimiento de las metas establecidas</v>
      </c>
      <c r="M11" s="552" t="s">
        <v>519</v>
      </c>
      <c r="N11" s="145" t="s">
        <v>343</v>
      </c>
      <c r="O11" s="145" t="s">
        <v>342</v>
      </c>
      <c r="P11" s="145" t="s">
        <v>343</v>
      </c>
      <c r="Q11" s="145" t="s">
        <v>343</v>
      </c>
      <c r="R11" s="172">
        <f t="shared" ref="R11:R19" si="1">SUM(COUNTIF(N11,"SI")*25%,COUNTIF(O11,"SI")*40%,COUNTIF(P11,"SI")*25%,COUNTIF(Q11,"SI")*10%)</f>
        <v>0.6</v>
      </c>
      <c r="S11" s="403"/>
      <c r="T11" s="404"/>
      <c r="U11" s="382"/>
      <c r="V11" s="382"/>
    </row>
    <row r="12" spans="1:278" ht="26.25" customHeight="1">
      <c r="A12" s="382"/>
      <c r="B12" s="382"/>
      <c r="C12" s="170" t="str">
        <f>'5. Identificación de Riesgos'!D12</f>
        <v>3.  Necesidad ajustes a las especificaciones técnicas</v>
      </c>
      <c r="D12" s="150"/>
      <c r="E12" s="552" t="s">
        <v>515</v>
      </c>
      <c r="F12" s="145" t="s">
        <v>343</v>
      </c>
      <c r="G12" s="145" t="s">
        <v>343</v>
      </c>
      <c r="H12" s="145" t="s">
        <v>343</v>
      </c>
      <c r="I12" s="145" t="s">
        <v>343</v>
      </c>
      <c r="J12" s="172">
        <f t="shared" si="0"/>
        <v>1</v>
      </c>
      <c r="K12" s="403"/>
      <c r="L12" s="153" t="str">
        <f>'5. Identificación de Riesgos'!I12</f>
        <v>Interrupción o afectación en la prestación del servicio judicial</v>
      </c>
      <c r="M12" s="552" t="s">
        <v>519</v>
      </c>
      <c r="N12" s="145" t="s">
        <v>343</v>
      </c>
      <c r="O12" s="145" t="s">
        <v>342</v>
      </c>
      <c r="P12" s="145" t="s">
        <v>343</v>
      </c>
      <c r="Q12" s="145" t="s">
        <v>343</v>
      </c>
      <c r="R12" s="172">
        <f t="shared" si="1"/>
        <v>0.6</v>
      </c>
      <c r="S12" s="403"/>
      <c r="T12" s="404"/>
      <c r="U12" s="382"/>
      <c r="V12" s="382"/>
    </row>
    <row r="13" spans="1:278" ht="26.25" customHeight="1">
      <c r="A13" s="382"/>
      <c r="B13" s="382"/>
      <c r="C13" s="170" t="str">
        <f>'5. Identificación de Riesgos'!D13</f>
        <v>4.  Dificultad climatológica</v>
      </c>
      <c r="D13" s="150"/>
      <c r="E13" s="552" t="s">
        <v>516</v>
      </c>
      <c r="F13" s="145"/>
      <c r="G13" s="145"/>
      <c r="H13" s="145"/>
      <c r="I13" s="145"/>
      <c r="J13" s="172">
        <f t="shared" si="0"/>
        <v>0</v>
      </c>
      <c r="K13" s="403"/>
      <c r="L13" s="153" t="str">
        <f>'5. Identificación de Riesgos'!I13</f>
        <v>Interrupción o afectación en la prestación del servicio judicial</v>
      </c>
      <c r="M13" s="554" t="s">
        <v>520</v>
      </c>
      <c r="N13" s="145" t="s">
        <v>343</v>
      </c>
      <c r="O13" s="145" t="s">
        <v>343</v>
      </c>
      <c r="P13" s="145" t="s">
        <v>343</v>
      </c>
      <c r="Q13" s="145" t="s">
        <v>343</v>
      </c>
      <c r="R13" s="172">
        <f t="shared" si="1"/>
        <v>1</v>
      </c>
      <c r="S13" s="403"/>
      <c r="T13" s="404"/>
      <c r="U13" s="382"/>
      <c r="V13" s="382"/>
    </row>
    <row r="14" spans="1:278" ht="18.75" customHeight="1">
      <c r="A14" s="382"/>
      <c r="B14" s="382"/>
      <c r="C14" s="170" t="str">
        <f>'5. Identificación de Riesgos'!D14</f>
        <v>5. Flexibilidad en las exigencias del cumplimiento del contrato</v>
      </c>
      <c r="D14" s="150"/>
      <c r="E14" s="552" t="s">
        <v>517</v>
      </c>
      <c r="F14" s="145"/>
      <c r="G14" s="145"/>
      <c r="H14" s="145"/>
      <c r="I14" s="145"/>
      <c r="J14" s="172">
        <f t="shared" si="0"/>
        <v>0</v>
      </c>
      <c r="K14" s="403"/>
      <c r="L14" s="153" t="str">
        <f>'5. Identificación de Riesgos'!I14</f>
        <v>Interrupción o afectación en la prestación del servicio judicial</v>
      </c>
      <c r="M14" s="552" t="s">
        <v>521</v>
      </c>
      <c r="N14" s="145" t="s">
        <v>343</v>
      </c>
      <c r="O14" s="145" t="s">
        <v>343</v>
      </c>
      <c r="P14" s="145" t="s">
        <v>343</v>
      </c>
      <c r="Q14" s="145" t="s">
        <v>343</v>
      </c>
      <c r="R14" s="172">
        <f t="shared" si="1"/>
        <v>1</v>
      </c>
      <c r="S14" s="403"/>
      <c r="T14" s="404"/>
      <c r="U14" s="382"/>
      <c r="V14" s="382"/>
    </row>
    <row r="15" spans="1:278" ht="18.75" customHeight="1">
      <c r="A15" s="382"/>
      <c r="B15" s="382"/>
      <c r="C15" s="170" t="str">
        <f>'5. Identificación de Riesgos'!D15</f>
        <v>6.  Alteración del Orden Publico</v>
      </c>
      <c r="D15" s="150"/>
      <c r="E15" s="552" t="s">
        <v>516</v>
      </c>
      <c r="F15" s="145"/>
      <c r="G15" s="145"/>
      <c r="H15" s="145"/>
      <c r="I15" s="145"/>
      <c r="J15" s="172">
        <f t="shared" si="0"/>
        <v>0</v>
      </c>
      <c r="K15" s="403"/>
      <c r="L15" s="153" t="str">
        <f>'5. Identificación de Riesgos'!I15</f>
        <v>Interrupción o afectación en la prestación del servicio judicial</v>
      </c>
      <c r="M15" s="554" t="s">
        <v>520</v>
      </c>
      <c r="N15" s="145" t="s">
        <v>343</v>
      </c>
      <c r="O15" s="145" t="s">
        <v>343</v>
      </c>
      <c r="P15" s="145" t="s">
        <v>343</v>
      </c>
      <c r="Q15" s="145" t="s">
        <v>343</v>
      </c>
      <c r="R15" s="172">
        <f t="shared" si="1"/>
        <v>1</v>
      </c>
      <c r="S15" s="403"/>
      <c r="T15" s="404"/>
      <c r="U15" s="382"/>
      <c r="V15" s="382"/>
    </row>
    <row r="16" spans="1:278" ht="18.75" customHeight="1">
      <c r="A16" s="382"/>
      <c r="B16" s="382"/>
      <c r="C16" s="170">
        <f>'5. Identificación de Riesgos'!D16</f>
        <v>0</v>
      </c>
      <c r="D16" s="150"/>
      <c r="E16" s="147"/>
      <c r="F16" s="145"/>
      <c r="G16" s="145"/>
      <c r="H16" s="145"/>
      <c r="I16" s="145"/>
      <c r="J16" s="172">
        <f t="shared" si="0"/>
        <v>0</v>
      </c>
      <c r="K16" s="403"/>
      <c r="L16" s="153">
        <f>'5. Identificación de Riesgos'!I16</f>
        <v>0</v>
      </c>
      <c r="M16" s="171"/>
      <c r="N16" s="145"/>
      <c r="O16" s="145"/>
      <c r="P16" s="145"/>
      <c r="Q16" s="145"/>
      <c r="R16" s="172"/>
      <c r="S16" s="403"/>
      <c r="T16" s="404"/>
      <c r="U16" s="382"/>
      <c r="V16" s="382"/>
    </row>
    <row r="17" spans="1:22" ht="9.75" customHeight="1">
      <c r="A17" s="382"/>
      <c r="B17" s="382"/>
      <c r="C17" s="170">
        <f>'5. Identificación de Riesgos'!D17</f>
        <v>0</v>
      </c>
      <c r="D17" s="150"/>
      <c r="E17" s="147"/>
      <c r="F17" s="145"/>
      <c r="G17" s="145"/>
      <c r="H17" s="145"/>
      <c r="I17" s="145"/>
      <c r="J17" s="172">
        <f t="shared" si="0"/>
        <v>0</v>
      </c>
      <c r="K17" s="403"/>
      <c r="L17" s="153">
        <f>'5. Identificación de Riesgos'!I17</f>
        <v>0</v>
      </c>
      <c r="M17" s="171"/>
      <c r="N17" s="145"/>
      <c r="O17" s="145"/>
      <c r="P17" s="145"/>
      <c r="Q17" s="145"/>
      <c r="R17" s="172"/>
      <c r="S17" s="403"/>
      <c r="T17" s="404"/>
      <c r="U17" s="382"/>
      <c r="V17" s="382"/>
    </row>
    <row r="18" spans="1:22" ht="9.75" customHeight="1">
      <c r="A18" s="382"/>
      <c r="B18" s="382"/>
      <c r="C18" s="170">
        <f>'5. Identificación de Riesgos'!D18</f>
        <v>0</v>
      </c>
      <c r="D18" s="150"/>
      <c r="E18" s="147"/>
      <c r="F18" s="145"/>
      <c r="G18" s="145"/>
      <c r="H18" s="145"/>
      <c r="I18" s="145"/>
      <c r="J18" s="172">
        <f t="shared" si="0"/>
        <v>0</v>
      </c>
      <c r="K18" s="403"/>
      <c r="L18" s="153">
        <f>'5. Identificación de Riesgos'!I18</f>
        <v>0</v>
      </c>
      <c r="M18" s="171"/>
      <c r="N18" s="145"/>
      <c r="O18" s="145"/>
      <c r="P18" s="145"/>
      <c r="Q18" s="145"/>
      <c r="R18" s="172"/>
      <c r="S18" s="403"/>
      <c r="T18" s="404"/>
      <c r="U18" s="382"/>
      <c r="V18" s="382"/>
    </row>
    <row r="19" spans="1:22" ht="9.75" customHeight="1">
      <c r="A19" s="382"/>
      <c r="B19" s="382"/>
      <c r="C19" s="170">
        <f>'5. Identificación de Riesgos'!D19</f>
        <v>0</v>
      </c>
      <c r="D19" s="150"/>
      <c r="E19" s="147"/>
      <c r="F19" s="145"/>
      <c r="G19" s="145"/>
      <c r="H19" s="145"/>
      <c r="I19" s="145"/>
      <c r="J19" s="172">
        <f t="shared" si="0"/>
        <v>0</v>
      </c>
      <c r="K19" s="403"/>
      <c r="L19" s="153">
        <f>'5. Identificación de Riesgos'!I19</f>
        <v>0</v>
      </c>
      <c r="M19" s="171"/>
      <c r="N19" s="145"/>
      <c r="O19" s="145"/>
      <c r="P19" s="145"/>
      <c r="Q19" s="145"/>
      <c r="R19" s="172"/>
      <c r="S19" s="403"/>
      <c r="T19" s="404"/>
      <c r="U19" s="382"/>
      <c r="V19" s="382"/>
    </row>
    <row r="20" spans="1:22" ht="16.5" customHeight="1">
      <c r="A20" s="382">
        <v>2</v>
      </c>
      <c r="B20" s="382" t="str">
        <f>'5. Identificación de Riesgos'!B20:B29</f>
        <v>Daño o deterioro</v>
      </c>
      <c r="C20" s="170" t="str">
        <f>'5. Identificación de Riesgos'!D20</f>
        <v>1. Actos terroristas, orden público, hurto y asonadas.</v>
      </c>
      <c r="D20" s="150"/>
      <c r="E20" s="147"/>
      <c r="F20" s="145"/>
      <c r="G20" s="145"/>
      <c r="H20" s="145"/>
      <c r="I20" s="145"/>
      <c r="J20" s="172">
        <f t="shared" si="0"/>
        <v>0</v>
      </c>
      <c r="K20" s="403">
        <f>AVERAGE(J20:J24)</f>
        <v>0</v>
      </c>
      <c r="L20" s="174" t="str">
        <f>'5. Identificación de Riesgos'!I20</f>
        <v>Interrupción o afectación en la prestación del servicio judicial</v>
      </c>
      <c r="M20" s="171"/>
      <c r="N20" s="145"/>
      <c r="O20" s="145"/>
      <c r="P20" s="145"/>
      <c r="Q20" s="145"/>
      <c r="R20" s="172"/>
      <c r="S20" s="403">
        <f>AVERAGE(R20:R22)</f>
        <v>0</v>
      </c>
      <c r="T20" s="40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Media - 3</v>
      </c>
      <c r="U20" s="38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382" t="str">
        <f>CONCATENATE(VLOOKUP((LEFT(T20,LEN(T20)-4)&amp;LEFT(U20,LEN(U20)-4)),'9- Matriz de Calor '!$D$17:$E$41,2,0)," - ",RIGHT(T20,1)*RIGHT(U20,1))</f>
        <v>Moderado - 9</v>
      </c>
    </row>
    <row r="21" spans="1:22" ht="23.25" customHeight="1">
      <c r="A21" s="382"/>
      <c r="B21" s="382"/>
      <c r="C21" s="170" t="str">
        <f>'5. Identificación de Riesgos'!D21</f>
        <v>2.  Evento de carácter natural como: terremotos, avalanchas, incendios, deslizamientos, huracán, entre otros.</v>
      </c>
      <c r="D21" s="150"/>
      <c r="E21" s="147"/>
      <c r="F21" s="145"/>
      <c r="G21" s="145"/>
      <c r="H21" s="145"/>
      <c r="I21" s="145"/>
      <c r="J21" s="172">
        <f t="shared" si="0"/>
        <v>0</v>
      </c>
      <c r="K21" s="403"/>
      <c r="L21" s="174" t="str">
        <f>'5. Identificación de Riesgos'!I21</f>
        <v>Interrupción o afectación en la prestación del servicio judicial</v>
      </c>
      <c r="M21" s="171"/>
      <c r="N21" s="145"/>
      <c r="O21" s="145"/>
      <c r="P21" s="145"/>
      <c r="Q21" s="145"/>
      <c r="R21" s="172">
        <f t="shared" ref="R20:R29" si="2">SUM(COUNTIF(N21,"SI")*25%,COUNTIF(O21,"SI")*40%,COUNTIF(P21,"SI")*25%,COUNTIF(Q21,"SI")*10%)</f>
        <v>0</v>
      </c>
      <c r="S21" s="403"/>
      <c r="T21" s="404"/>
      <c r="U21" s="382"/>
      <c r="V21" s="382"/>
    </row>
    <row r="22" spans="1:22" ht="29.25" customHeight="1">
      <c r="A22" s="382"/>
      <c r="B22" s="382"/>
      <c r="C22" s="170" t="str">
        <f>'5. Identificación de Riesgos'!D22</f>
        <v>3. Daños ocasionados por terceros a sedes judiciales</v>
      </c>
      <c r="D22" s="150"/>
      <c r="E22" s="147"/>
      <c r="F22" s="145"/>
      <c r="G22" s="145"/>
      <c r="H22" s="145"/>
      <c r="I22" s="145"/>
      <c r="J22" s="172">
        <f t="shared" si="0"/>
        <v>0</v>
      </c>
      <c r="K22" s="403"/>
      <c r="L22" s="174" t="str">
        <f>'5. Identificación de Riesgos'!I22</f>
        <v>Interrupción o afectación en la prestación del servicio judicial</v>
      </c>
      <c r="M22" s="171"/>
      <c r="N22" s="145"/>
      <c r="O22" s="145"/>
      <c r="P22" s="145"/>
      <c r="Q22" s="145"/>
      <c r="R22" s="172">
        <f t="shared" si="2"/>
        <v>0</v>
      </c>
      <c r="S22" s="403"/>
      <c r="T22" s="404"/>
      <c r="U22" s="382"/>
      <c r="V22" s="382"/>
    </row>
    <row r="23" spans="1:22" ht="34.5" customHeight="1">
      <c r="A23" s="382"/>
      <c r="B23" s="382"/>
      <c r="C23" s="170">
        <f>'5. Identificación de Riesgos'!D23</f>
        <v>0</v>
      </c>
      <c r="D23" s="150"/>
      <c r="E23" s="147"/>
      <c r="F23" s="145"/>
      <c r="G23" s="145"/>
      <c r="H23" s="145"/>
      <c r="I23" s="145"/>
      <c r="J23" s="172">
        <f t="shared" si="0"/>
        <v>0</v>
      </c>
      <c r="K23" s="403"/>
      <c r="L23" s="174">
        <f>'5. Identificación de Riesgos'!I23</f>
        <v>0</v>
      </c>
      <c r="M23" s="171"/>
      <c r="N23" s="145"/>
      <c r="O23" s="145"/>
      <c r="P23" s="145"/>
      <c r="Q23" s="145"/>
      <c r="R23" s="172">
        <f t="shared" si="2"/>
        <v>0</v>
      </c>
      <c r="S23" s="403"/>
      <c r="T23" s="404"/>
      <c r="U23" s="382"/>
      <c r="V23" s="382"/>
    </row>
    <row r="24" spans="1:22" ht="9.75" customHeight="1">
      <c r="A24" s="382"/>
      <c r="B24" s="382"/>
      <c r="C24" s="170">
        <f>'5. Identificación de Riesgos'!D24</f>
        <v>0</v>
      </c>
      <c r="D24" s="150"/>
      <c r="E24" s="147"/>
      <c r="F24" s="145"/>
      <c r="G24" s="145"/>
      <c r="H24" s="145"/>
      <c r="I24" s="145"/>
      <c r="J24" s="172">
        <f t="shared" si="0"/>
        <v>0</v>
      </c>
      <c r="K24" s="403"/>
      <c r="L24" s="174">
        <f>'5. Identificación de Riesgos'!I24</f>
        <v>0</v>
      </c>
      <c r="M24" s="171"/>
      <c r="N24" s="145"/>
      <c r="O24" s="145"/>
      <c r="P24" s="145"/>
      <c r="Q24" s="145"/>
      <c r="R24" s="172">
        <f t="shared" si="2"/>
        <v>0</v>
      </c>
      <c r="S24" s="403"/>
      <c r="T24" s="404"/>
      <c r="U24" s="382"/>
      <c r="V24" s="382"/>
    </row>
    <row r="25" spans="1:22" ht="9.75" customHeight="1">
      <c r="A25" s="382"/>
      <c r="B25" s="382"/>
      <c r="C25" s="170">
        <f>'5. Identificación de Riesgos'!D25</f>
        <v>0</v>
      </c>
      <c r="D25" s="150"/>
      <c r="E25" s="147"/>
      <c r="F25" s="145"/>
      <c r="G25" s="145"/>
      <c r="H25" s="145"/>
      <c r="I25" s="145"/>
      <c r="J25" s="172">
        <f t="shared" si="0"/>
        <v>0</v>
      </c>
      <c r="K25" s="403"/>
      <c r="L25" s="174">
        <f>'5. Identificación de Riesgos'!I25</f>
        <v>0</v>
      </c>
      <c r="M25" s="171"/>
      <c r="N25" s="145"/>
      <c r="O25" s="145"/>
      <c r="P25" s="145"/>
      <c r="Q25" s="145"/>
      <c r="R25" s="172">
        <f t="shared" si="2"/>
        <v>0</v>
      </c>
      <c r="S25" s="403"/>
      <c r="T25" s="404"/>
      <c r="U25" s="382"/>
      <c r="V25" s="382"/>
    </row>
    <row r="26" spans="1:22" ht="9.75" customHeight="1">
      <c r="A26" s="382"/>
      <c r="B26" s="382"/>
      <c r="C26" s="170">
        <f>'5. Identificación de Riesgos'!D26</f>
        <v>0</v>
      </c>
      <c r="D26" s="150"/>
      <c r="E26" s="147"/>
      <c r="F26" s="145"/>
      <c r="G26" s="145"/>
      <c r="H26" s="145"/>
      <c r="I26" s="145"/>
      <c r="J26" s="172">
        <f t="shared" si="0"/>
        <v>0</v>
      </c>
      <c r="K26" s="403"/>
      <c r="L26" s="174">
        <f>'5. Identificación de Riesgos'!I26</f>
        <v>0</v>
      </c>
      <c r="M26" s="171"/>
      <c r="N26" s="145"/>
      <c r="O26" s="145"/>
      <c r="P26" s="145"/>
      <c r="Q26" s="145"/>
      <c r="R26" s="172">
        <f t="shared" si="2"/>
        <v>0</v>
      </c>
      <c r="S26" s="403"/>
      <c r="T26" s="404"/>
      <c r="U26" s="382"/>
      <c r="V26" s="382"/>
    </row>
    <row r="27" spans="1:22" ht="9.75" customHeight="1">
      <c r="A27" s="382"/>
      <c r="B27" s="382"/>
      <c r="C27" s="170">
        <f>'5. Identificación de Riesgos'!D27</f>
        <v>0</v>
      </c>
      <c r="D27" s="150"/>
      <c r="E27" s="147"/>
      <c r="F27" s="145"/>
      <c r="G27" s="145"/>
      <c r="H27" s="145"/>
      <c r="I27" s="145"/>
      <c r="J27" s="172">
        <f t="shared" si="0"/>
        <v>0</v>
      </c>
      <c r="K27" s="403"/>
      <c r="L27" s="174">
        <f>'5. Identificación de Riesgos'!I27</f>
        <v>0</v>
      </c>
      <c r="M27" s="171"/>
      <c r="N27" s="145"/>
      <c r="O27" s="145"/>
      <c r="P27" s="145"/>
      <c r="Q27" s="145"/>
      <c r="R27" s="172">
        <f t="shared" si="2"/>
        <v>0</v>
      </c>
      <c r="S27" s="403"/>
      <c r="T27" s="404"/>
      <c r="U27" s="382"/>
      <c r="V27" s="382"/>
    </row>
    <row r="28" spans="1:22" ht="9.75" customHeight="1">
      <c r="A28" s="382"/>
      <c r="B28" s="382"/>
      <c r="C28" s="170">
        <f>'5. Identificación de Riesgos'!D28</f>
        <v>0</v>
      </c>
      <c r="D28" s="150"/>
      <c r="E28" s="147"/>
      <c r="F28" s="145"/>
      <c r="G28" s="145"/>
      <c r="H28" s="145"/>
      <c r="I28" s="145"/>
      <c r="J28" s="172">
        <f t="shared" si="0"/>
        <v>0</v>
      </c>
      <c r="K28" s="403"/>
      <c r="L28" s="174">
        <f>'5. Identificación de Riesgos'!I28</f>
        <v>0</v>
      </c>
      <c r="M28" s="171"/>
      <c r="N28" s="145"/>
      <c r="O28" s="145"/>
      <c r="P28" s="145"/>
      <c r="Q28" s="145"/>
      <c r="R28" s="172">
        <f t="shared" si="2"/>
        <v>0</v>
      </c>
      <c r="S28" s="403"/>
      <c r="T28" s="404"/>
      <c r="U28" s="382"/>
      <c r="V28" s="382"/>
    </row>
    <row r="29" spans="1:22" ht="9.75" customHeight="1">
      <c r="A29" s="382"/>
      <c r="B29" s="382"/>
      <c r="C29" s="170">
        <f>'5. Identificación de Riesgos'!D29</f>
        <v>0</v>
      </c>
      <c r="D29" s="150"/>
      <c r="E29" s="147"/>
      <c r="F29" s="145"/>
      <c r="G29" s="145"/>
      <c r="H29" s="145"/>
      <c r="I29" s="145"/>
      <c r="J29" s="172">
        <f t="shared" si="0"/>
        <v>0</v>
      </c>
      <c r="K29" s="403"/>
      <c r="L29" s="174">
        <f>'5. Identificación de Riesgos'!I29</f>
        <v>0</v>
      </c>
      <c r="M29" s="171"/>
      <c r="N29" s="145"/>
      <c r="O29" s="145"/>
      <c r="P29" s="145"/>
      <c r="Q29" s="145"/>
      <c r="R29" s="172">
        <f t="shared" si="2"/>
        <v>0</v>
      </c>
      <c r="S29" s="403"/>
      <c r="T29" s="404"/>
      <c r="U29" s="382"/>
      <c r="V29" s="382"/>
    </row>
    <row r="30" spans="1:22" ht="27.75" customHeight="1">
      <c r="A30" s="382">
        <v>3</v>
      </c>
      <c r="B30" s="382" t="str">
        <f>'5. Identificación de Riesgos'!B30:B39</f>
        <v>Suspensión de las obras</v>
      </c>
      <c r="C30" s="170" t="str">
        <f>'5. Identificación de Riesgos'!D30</f>
        <v>1. Condiciones Climáticas y factores Naturales.</v>
      </c>
      <c r="D30" s="150"/>
      <c r="E30" s="147"/>
      <c r="F30" s="145"/>
      <c r="G30" s="145"/>
      <c r="H30" s="145"/>
      <c r="I30" s="145"/>
      <c r="J30" s="172">
        <f t="shared" ref="J30:J89" si="3">COUNTIF(F30:I30,"SI")/4</f>
        <v>0</v>
      </c>
      <c r="K30" s="403">
        <f>AVERAGE(J30:J30)</f>
        <v>0</v>
      </c>
      <c r="L30" s="153" t="str">
        <f>'5. Identificación de Riesgos'!I30</f>
        <v>Afectación Económica</v>
      </c>
      <c r="M30" s="171"/>
      <c r="N30" s="145"/>
      <c r="O30" s="145"/>
      <c r="P30" s="145"/>
      <c r="Q30" s="145"/>
      <c r="R30" s="172">
        <f t="shared" ref="R30:R89" si="4">SUM(COUNTIF(N30,"SI")*25%,COUNTIF(O30,"SI")*40%,COUNTIF(P30,"SI")*25%,COUNTIF(Q30,"SI")*10%)</f>
        <v>0</v>
      </c>
      <c r="S30" s="403">
        <f>AVERAGE(R30:R31)</f>
        <v>0</v>
      </c>
      <c r="T30" s="40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Media - 3</v>
      </c>
      <c r="U30" s="38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382" t="str">
        <f>CONCATENATE(VLOOKUP((LEFT(T30,LEN(T30)-4)&amp;LEFT(U30,LEN(U30)-4)),'9- Matriz de Calor '!$D$17:$E$41,2,0)," - ",RIGHT(T30,1)*RIGHT(U30,1))</f>
        <v>Moderado - 6</v>
      </c>
    </row>
    <row r="31" spans="1:22" ht="27.75" customHeight="1">
      <c r="A31" s="382"/>
      <c r="B31" s="382"/>
      <c r="C31" s="170" t="str">
        <f>'5. Identificación de Riesgos'!D31</f>
        <v>2. Paros, bloqueos o situaciones de orden público</v>
      </c>
      <c r="D31" s="150"/>
      <c r="E31" s="147"/>
      <c r="F31" s="145"/>
      <c r="G31" s="145"/>
      <c r="H31" s="145"/>
      <c r="I31" s="145"/>
      <c r="J31" s="172">
        <f t="shared" si="3"/>
        <v>0</v>
      </c>
      <c r="K31" s="403"/>
      <c r="L31" s="153" t="str">
        <f>'5. Identificación de Riesgos'!I31</f>
        <v>Afectación Económica</v>
      </c>
      <c r="M31" s="171"/>
      <c r="N31" s="145"/>
      <c r="O31" s="145"/>
      <c r="P31" s="145"/>
      <c r="Q31" s="145"/>
      <c r="R31" s="172">
        <f t="shared" si="4"/>
        <v>0</v>
      </c>
      <c r="S31" s="403"/>
      <c r="T31" s="404"/>
      <c r="U31" s="382"/>
      <c r="V31" s="382"/>
    </row>
    <row r="32" spans="1:22" ht="18" customHeight="1">
      <c r="A32" s="382"/>
      <c r="B32" s="382"/>
      <c r="C32" s="170" t="str">
        <f>'5. Identificación de Riesgos'!D32</f>
        <v>3. Incumplimiento del contratista.</v>
      </c>
      <c r="D32" s="150"/>
      <c r="E32" s="147"/>
      <c r="F32" s="145"/>
      <c r="G32" s="145"/>
      <c r="H32" s="145"/>
      <c r="I32" s="145"/>
      <c r="J32" s="172">
        <f t="shared" si="3"/>
        <v>0</v>
      </c>
      <c r="K32" s="403"/>
      <c r="L32" s="153" t="str">
        <f>'5. Identificación de Riesgos'!I32</f>
        <v>Afectación Económica</v>
      </c>
      <c r="M32" s="171"/>
      <c r="N32" s="145"/>
      <c r="O32" s="145"/>
      <c r="P32" s="145"/>
      <c r="Q32" s="145"/>
      <c r="R32" s="172">
        <f t="shared" si="4"/>
        <v>0</v>
      </c>
      <c r="S32" s="403"/>
      <c r="T32" s="404"/>
      <c r="U32" s="382"/>
      <c r="V32" s="382"/>
    </row>
    <row r="33" spans="1:22" ht="18" customHeight="1">
      <c r="A33" s="382"/>
      <c r="B33" s="382"/>
      <c r="C33" s="170">
        <f>'5. Identificación de Riesgos'!D33</f>
        <v>0</v>
      </c>
      <c r="D33" s="150"/>
      <c r="E33" s="147"/>
      <c r="F33" s="145"/>
      <c r="G33" s="145"/>
      <c r="H33" s="145"/>
      <c r="I33" s="145"/>
      <c r="J33" s="172">
        <f t="shared" si="3"/>
        <v>0</v>
      </c>
      <c r="K33" s="403"/>
      <c r="L33" s="153">
        <f>'5. Identificación de Riesgos'!I33</f>
        <v>0</v>
      </c>
      <c r="M33" s="171"/>
      <c r="N33" s="145"/>
      <c r="O33" s="145"/>
      <c r="P33" s="145"/>
      <c r="Q33" s="145"/>
      <c r="R33" s="172">
        <f t="shared" si="4"/>
        <v>0</v>
      </c>
      <c r="S33" s="403"/>
      <c r="T33" s="404"/>
      <c r="U33" s="382"/>
      <c r="V33" s="382"/>
    </row>
    <row r="34" spans="1:22" ht="18" customHeight="1">
      <c r="A34" s="382"/>
      <c r="B34" s="382"/>
      <c r="C34" s="170">
        <f>'5. Identificación de Riesgos'!D34</f>
        <v>0</v>
      </c>
      <c r="D34" s="150"/>
      <c r="E34" s="150"/>
      <c r="F34" s="145"/>
      <c r="G34" s="145"/>
      <c r="H34" s="145"/>
      <c r="I34" s="145"/>
      <c r="J34" s="172">
        <f t="shared" si="3"/>
        <v>0</v>
      </c>
      <c r="K34" s="403"/>
      <c r="L34" s="153">
        <f>'5. Identificación de Riesgos'!I34</f>
        <v>0</v>
      </c>
      <c r="M34" s="171"/>
      <c r="N34" s="145"/>
      <c r="O34" s="145"/>
      <c r="P34" s="145"/>
      <c r="Q34" s="145"/>
      <c r="R34" s="172">
        <f t="shared" si="4"/>
        <v>0</v>
      </c>
      <c r="S34" s="403"/>
      <c r="T34" s="404"/>
      <c r="U34" s="382"/>
      <c r="V34" s="382"/>
    </row>
    <row r="35" spans="1:22" ht="11.25" customHeight="1">
      <c r="A35" s="382"/>
      <c r="B35" s="382"/>
      <c r="C35" s="170">
        <f>'5. Identificación de Riesgos'!D35</f>
        <v>0</v>
      </c>
      <c r="D35" s="150"/>
      <c r="E35" s="147"/>
      <c r="F35" s="145"/>
      <c r="G35" s="145"/>
      <c r="H35" s="145"/>
      <c r="I35" s="145"/>
      <c r="J35" s="172">
        <f t="shared" si="3"/>
        <v>0</v>
      </c>
      <c r="K35" s="403"/>
      <c r="L35" s="153">
        <f>'5. Identificación de Riesgos'!I35</f>
        <v>0</v>
      </c>
      <c r="M35" s="171"/>
      <c r="N35" s="145"/>
      <c r="O35" s="145"/>
      <c r="P35" s="145"/>
      <c r="Q35" s="145"/>
      <c r="R35" s="172">
        <f t="shared" si="4"/>
        <v>0</v>
      </c>
      <c r="S35" s="403"/>
      <c r="T35" s="404"/>
      <c r="U35" s="382"/>
      <c r="V35" s="382"/>
    </row>
    <row r="36" spans="1:22" ht="11.25" customHeight="1">
      <c r="A36" s="382"/>
      <c r="B36" s="382"/>
      <c r="C36" s="170">
        <f>'5. Identificación de Riesgos'!D36</f>
        <v>0</v>
      </c>
      <c r="D36" s="150"/>
      <c r="E36" s="147"/>
      <c r="F36" s="145"/>
      <c r="G36" s="145"/>
      <c r="H36" s="145"/>
      <c r="I36" s="145"/>
      <c r="J36" s="172">
        <f t="shared" si="3"/>
        <v>0</v>
      </c>
      <c r="K36" s="403"/>
      <c r="L36" s="153">
        <f>'5. Identificación de Riesgos'!I36</f>
        <v>0</v>
      </c>
      <c r="M36" s="171"/>
      <c r="N36" s="145"/>
      <c r="O36" s="145"/>
      <c r="P36" s="145"/>
      <c r="Q36" s="145"/>
      <c r="R36" s="172">
        <f t="shared" si="4"/>
        <v>0</v>
      </c>
      <c r="S36" s="403"/>
      <c r="T36" s="404"/>
      <c r="U36" s="382"/>
      <c r="V36" s="382"/>
    </row>
    <row r="37" spans="1:22" ht="9.75" customHeight="1">
      <c r="A37" s="382"/>
      <c r="B37" s="382"/>
      <c r="C37" s="170">
        <f>'5. Identificación de Riesgos'!D37</f>
        <v>0</v>
      </c>
      <c r="D37" s="150"/>
      <c r="E37" s="147"/>
      <c r="F37" s="145"/>
      <c r="G37" s="145"/>
      <c r="H37" s="145"/>
      <c r="I37" s="145"/>
      <c r="J37" s="172">
        <f t="shared" si="3"/>
        <v>0</v>
      </c>
      <c r="K37" s="403"/>
      <c r="L37" s="153">
        <f>'5. Identificación de Riesgos'!I37</f>
        <v>0</v>
      </c>
      <c r="M37" s="171"/>
      <c r="N37" s="145"/>
      <c r="O37" s="145"/>
      <c r="P37" s="145"/>
      <c r="Q37" s="145"/>
      <c r="R37" s="172">
        <f t="shared" si="4"/>
        <v>0</v>
      </c>
      <c r="S37" s="403"/>
      <c r="T37" s="404"/>
      <c r="U37" s="382"/>
      <c r="V37" s="382"/>
    </row>
    <row r="38" spans="1:22" ht="9.75" customHeight="1">
      <c r="A38" s="382"/>
      <c r="B38" s="382"/>
      <c r="C38" s="170">
        <f>'5. Identificación de Riesgos'!D38</f>
        <v>0</v>
      </c>
      <c r="D38" s="150"/>
      <c r="E38" s="147"/>
      <c r="F38" s="145"/>
      <c r="G38" s="145"/>
      <c r="H38" s="145"/>
      <c r="I38" s="145"/>
      <c r="J38" s="172">
        <f t="shared" si="3"/>
        <v>0</v>
      </c>
      <c r="K38" s="403"/>
      <c r="L38" s="153">
        <f>'5. Identificación de Riesgos'!I38</f>
        <v>0</v>
      </c>
      <c r="M38" s="171"/>
      <c r="N38" s="145"/>
      <c r="O38" s="145"/>
      <c r="P38" s="145"/>
      <c r="Q38" s="145"/>
      <c r="R38" s="172">
        <f t="shared" si="4"/>
        <v>0</v>
      </c>
      <c r="S38" s="403"/>
      <c r="T38" s="404"/>
      <c r="U38" s="382"/>
      <c r="V38" s="382"/>
    </row>
    <row r="39" spans="1:22" ht="9.75" customHeight="1">
      <c r="A39" s="382"/>
      <c r="B39" s="382"/>
      <c r="C39" s="170">
        <f>'5. Identificación de Riesgos'!D39</f>
        <v>0</v>
      </c>
      <c r="D39" s="150"/>
      <c r="E39" s="147"/>
      <c r="F39" s="145"/>
      <c r="G39" s="145"/>
      <c r="H39" s="145"/>
      <c r="I39" s="145"/>
      <c r="J39" s="172">
        <f t="shared" si="3"/>
        <v>0</v>
      </c>
      <c r="K39" s="403"/>
      <c r="L39" s="153">
        <f>'5. Identificación de Riesgos'!I39</f>
        <v>0</v>
      </c>
      <c r="M39" s="171"/>
      <c r="N39" s="145"/>
      <c r="O39" s="145"/>
      <c r="P39" s="145"/>
      <c r="Q39" s="145"/>
      <c r="R39" s="172">
        <f t="shared" si="4"/>
        <v>0</v>
      </c>
      <c r="S39" s="403"/>
      <c r="T39" s="404"/>
      <c r="U39" s="382"/>
      <c r="V39" s="382"/>
    </row>
    <row r="40" spans="1:22" ht="33.75" customHeight="1">
      <c r="A40" s="383">
        <v>4</v>
      </c>
      <c r="B40" s="382" t="str">
        <f>'5. Identificación de Riesgos'!B40:B49</f>
        <v xml:space="preserve"> Incumplimiento en la aplicación  de la normavidad ambiental vigente, Afectaciones ambientales</v>
      </c>
      <c r="C40" s="170" t="str">
        <f>'5. Identificación de Riesgos'!D40</f>
        <v>1. Desconocimiento de los requisitos ambientales normativos, del nivel nacional, regional y local</v>
      </c>
      <c r="D40" s="150"/>
      <c r="E40" s="147"/>
      <c r="F40" s="145" t="s">
        <v>343</v>
      </c>
      <c r="G40" s="145" t="s">
        <v>343</v>
      </c>
      <c r="H40" s="145" t="s">
        <v>343</v>
      </c>
      <c r="I40" s="145" t="s">
        <v>343</v>
      </c>
      <c r="J40" s="172">
        <f t="shared" si="3"/>
        <v>1</v>
      </c>
      <c r="K40" s="403">
        <f>AVERAGE(J40:J42)</f>
        <v>1</v>
      </c>
      <c r="L40" s="174" t="str">
        <f>'5. Identificación de Riesgos'!I40</f>
        <v>Afectación Ambiental</v>
      </c>
      <c r="M40" s="171"/>
      <c r="N40" s="145" t="s">
        <v>343</v>
      </c>
      <c r="O40" s="145" t="s">
        <v>342</v>
      </c>
      <c r="P40" s="145" t="s">
        <v>342</v>
      </c>
      <c r="Q40" s="145" t="s">
        <v>343</v>
      </c>
      <c r="R40" s="172">
        <f t="shared" si="4"/>
        <v>0.35</v>
      </c>
      <c r="S40" s="403">
        <f>AVERAGE(R40:R42)</f>
        <v>0.31666666666666665</v>
      </c>
      <c r="T40" s="40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8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382" t="str">
        <f>CONCATENATE(VLOOKUP((LEFT(T40,LEN(T40)-4)&amp;LEFT(U40,LEN(U40)-4)),'9- Matriz de Calor '!$D$17:$E$41,2,0)," - ",RIGHT(T40,1)*RIGHT(U40,1))</f>
        <v>Moderado - 3</v>
      </c>
    </row>
    <row r="41" spans="1:22" ht="19.5" customHeight="1">
      <c r="A41" s="383"/>
      <c r="B41" s="382"/>
      <c r="C41" s="170" t="str">
        <f>'5. Identificación de Riesgos'!D41</f>
        <v>2. Inadecuada aplicación de los criterios ambientales establecidos en la Guía PGAS.</v>
      </c>
      <c r="D41" s="150"/>
      <c r="E41" s="147"/>
      <c r="F41" s="145" t="s">
        <v>343</v>
      </c>
      <c r="G41" s="145" t="s">
        <v>343</v>
      </c>
      <c r="H41" s="145" t="s">
        <v>343</v>
      </c>
      <c r="I41" s="145" t="s">
        <v>343</v>
      </c>
      <c r="J41" s="172">
        <f t="shared" si="3"/>
        <v>1</v>
      </c>
      <c r="K41" s="403"/>
      <c r="L41" s="174" t="str">
        <f>'5. Identificación de Riesgos'!I41</f>
        <v>Afectación Ambiental</v>
      </c>
      <c r="M41" s="171"/>
      <c r="N41" s="145" t="s">
        <v>343</v>
      </c>
      <c r="O41" s="145" t="s">
        <v>342</v>
      </c>
      <c r="P41" s="145" t="s">
        <v>343</v>
      </c>
      <c r="Q41" s="145" t="s">
        <v>343</v>
      </c>
      <c r="R41" s="172">
        <f t="shared" si="4"/>
        <v>0.6</v>
      </c>
      <c r="S41" s="403"/>
      <c r="T41" s="404"/>
      <c r="U41" s="382"/>
      <c r="V41" s="382"/>
    </row>
    <row r="42" spans="1:22" ht="19.5" customHeight="1">
      <c r="A42" s="383"/>
      <c r="B42" s="382"/>
      <c r="C42" s="170" t="str">
        <f>'5. Identificación de Riesgos'!D42</f>
        <v>3. Debilidad en la labor de Supervisión Ambiental de la Interventoría</v>
      </c>
      <c r="D42" s="150"/>
      <c r="E42" s="147"/>
      <c r="F42" s="145" t="s">
        <v>343</v>
      </c>
      <c r="G42" s="145" t="s">
        <v>343</v>
      </c>
      <c r="H42" s="145" t="s">
        <v>343</v>
      </c>
      <c r="I42" s="145" t="s">
        <v>343</v>
      </c>
      <c r="J42" s="172">
        <f t="shared" si="3"/>
        <v>1</v>
      </c>
      <c r="K42" s="403"/>
      <c r="L42" s="174" t="str">
        <f>'5. Identificación de Riesgos'!I42</f>
        <v>Afectación Ambiental</v>
      </c>
      <c r="M42" s="171"/>
      <c r="N42" s="145"/>
      <c r="O42" s="145"/>
      <c r="P42" s="145"/>
      <c r="Q42" s="145"/>
      <c r="R42" s="172">
        <f t="shared" si="4"/>
        <v>0</v>
      </c>
      <c r="S42" s="403"/>
      <c r="T42" s="404"/>
      <c r="U42" s="382"/>
      <c r="V42" s="382"/>
    </row>
    <row r="43" spans="1:22" ht="9.75" customHeight="1">
      <c r="A43" s="383"/>
      <c r="B43" s="382"/>
      <c r="C43" s="170" t="str">
        <f>'5. Identificación de Riesgos'!D43</f>
        <v>4. Accidentes que generan afectaciones ambientales</v>
      </c>
      <c r="D43" s="150"/>
      <c r="E43" s="147"/>
      <c r="F43" s="145"/>
      <c r="G43" s="145"/>
      <c r="H43" s="145"/>
      <c r="I43" s="145"/>
      <c r="J43" s="172">
        <f t="shared" si="3"/>
        <v>0</v>
      </c>
      <c r="K43" s="403"/>
      <c r="L43" s="174" t="str">
        <f>'5. Identificación de Riesgos'!I43</f>
        <v>Afectación Ambiental</v>
      </c>
      <c r="M43" s="171"/>
      <c r="N43" s="145"/>
      <c r="O43" s="145"/>
      <c r="P43" s="145"/>
      <c r="Q43" s="145"/>
      <c r="R43" s="172">
        <f t="shared" si="4"/>
        <v>0</v>
      </c>
      <c r="S43" s="403"/>
      <c r="T43" s="404"/>
      <c r="U43" s="382"/>
      <c r="V43" s="382"/>
    </row>
    <row r="44" spans="1:22" ht="9.75" customHeight="1">
      <c r="A44" s="383"/>
      <c r="B44" s="382"/>
      <c r="C44" s="170">
        <f>'5. Identificación de Riesgos'!D44</f>
        <v>0</v>
      </c>
      <c r="D44" s="150"/>
      <c r="E44" s="147"/>
      <c r="F44" s="145"/>
      <c r="G44" s="145"/>
      <c r="H44" s="145"/>
      <c r="I44" s="145"/>
      <c r="J44" s="172">
        <f t="shared" si="3"/>
        <v>0</v>
      </c>
      <c r="K44" s="403"/>
      <c r="L44" s="174" t="str">
        <f>'5. Identificación de Riesgos'!I44</f>
        <v>Afectación Ambiental</v>
      </c>
      <c r="M44" s="171"/>
      <c r="N44" s="145"/>
      <c r="O44" s="145"/>
      <c r="P44" s="145"/>
      <c r="Q44" s="145"/>
      <c r="R44" s="172">
        <f t="shared" si="4"/>
        <v>0</v>
      </c>
      <c r="S44" s="403"/>
      <c r="T44" s="404"/>
      <c r="U44" s="382"/>
      <c r="V44" s="382"/>
    </row>
    <row r="45" spans="1:22" ht="9.75" customHeight="1">
      <c r="A45" s="383"/>
      <c r="B45" s="382"/>
      <c r="C45" s="170">
        <f>'5. Identificación de Riesgos'!D45</f>
        <v>0</v>
      </c>
      <c r="D45" s="150"/>
      <c r="E45" s="147"/>
      <c r="F45" s="145"/>
      <c r="G45" s="145"/>
      <c r="H45" s="145"/>
      <c r="I45" s="145"/>
      <c r="J45" s="172">
        <f t="shared" si="3"/>
        <v>0</v>
      </c>
      <c r="K45" s="403"/>
      <c r="L45" s="174">
        <f>'5. Identificación de Riesgos'!I45</f>
        <v>0</v>
      </c>
      <c r="M45" s="171"/>
      <c r="N45" s="145"/>
      <c r="O45" s="145"/>
      <c r="P45" s="145"/>
      <c r="Q45" s="145"/>
      <c r="R45" s="172">
        <f t="shared" si="4"/>
        <v>0</v>
      </c>
      <c r="S45" s="403"/>
      <c r="T45" s="404"/>
      <c r="U45" s="382"/>
      <c r="V45" s="382"/>
    </row>
    <row r="46" spans="1:22" ht="9.75" customHeight="1">
      <c r="A46" s="383"/>
      <c r="B46" s="382"/>
      <c r="C46" s="170">
        <f>'5. Identificación de Riesgos'!D46</f>
        <v>0</v>
      </c>
      <c r="D46" s="150"/>
      <c r="E46" s="147"/>
      <c r="F46" s="145"/>
      <c r="G46" s="145"/>
      <c r="H46" s="145"/>
      <c r="I46" s="145"/>
      <c r="J46" s="172">
        <f t="shared" si="3"/>
        <v>0</v>
      </c>
      <c r="K46" s="403"/>
      <c r="L46" s="174">
        <f>'5. Identificación de Riesgos'!I46</f>
        <v>0</v>
      </c>
      <c r="M46" s="171"/>
      <c r="N46" s="145"/>
      <c r="O46" s="145"/>
      <c r="P46" s="145"/>
      <c r="Q46" s="145"/>
      <c r="R46" s="172">
        <f t="shared" si="4"/>
        <v>0</v>
      </c>
      <c r="S46" s="403"/>
      <c r="T46" s="404"/>
      <c r="U46" s="382"/>
      <c r="V46" s="382"/>
    </row>
    <row r="47" spans="1:22" ht="9.75" customHeight="1">
      <c r="A47" s="383"/>
      <c r="B47" s="382"/>
      <c r="C47" s="170">
        <f>'5. Identificación de Riesgos'!D47</f>
        <v>0</v>
      </c>
      <c r="D47" s="150"/>
      <c r="E47" s="147"/>
      <c r="F47" s="145"/>
      <c r="G47" s="145"/>
      <c r="H47" s="145"/>
      <c r="I47" s="145"/>
      <c r="J47" s="172">
        <f t="shared" si="3"/>
        <v>0</v>
      </c>
      <c r="K47" s="403"/>
      <c r="L47" s="174">
        <f>'5. Identificación de Riesgos'!I47</f>
        <v>0</v>
      </c>
      <c r="M47" s="171"/>
      <c r="N47" s="145"/>
      <c r="O47" s="145"/>
      <c r="P47" s="145"/>
      <c r="Q47" s="145"/>
      <c r="R47" s="172">
        <f t="shared" si="4"/>
        <v>0</v>
      </c>
      <c r="S47" s="403"/>
      <c r="T47" s="404"/>
      <c r="U47" s="382"/>
      <c r="V47" s="382"/>
    </row>
    <row r="48" spans="1:22" ht="9.75" customHeight="1">
      <c r="A48" s="383"/>
      <c r="B48" s="382"/>
      <c r="C48" s="170">
        <f>'5. Identificación de Riesgos'!D48</f>
        <v>0</v>
      </c>
      <c r="D48" s="150"/>
      <c r="E48" s="147"/>
      <c r="F48" s="145"/>
      <c r="G48" s="145"/>
      <c r="H48" s="145"/>
      <c r="I48" s="145"/>
      <c r="J48" s="172">
        <f t="shared" si="3"/>
        <v>0</v>
      </c>
      <c r="K48" s="403"/>
      <c r="L48" s="174">
        <f>'5. Identificación de Riesgos'!I48</f>
        <v>0</v>
      </c>
      <c r="M48" s="171"/>
      <c r="N48" s="145"/>
      <c r="O48" s="145"/>
      <c r="P48" s="145"/>
      <c r="Q48" s="145"/>
      <c r="R48" s="172">
        <f t="shared" si="4"/>
        <v>0</v>
      </c>
      <c r="S48" s="403"/>
      <c r="T48" s="404"/>
      <c r="U48" s="382"/>
      <c r="V48" s="382"/>
    </row>
    <row r="49" spans="1:22" ht="9.75" customHeight="1">
      <c r="A49" s="383"/>
      <c r="B49" s="382"/>
      <c r="C49" s="170">
        <f>'5. Identificación de Riesgos'!D49</f>
        <v>0</v>
      </c>
      <c r="D49" s="150"/>
      <c r="E49" s="147"/>
      <c r="F49" s="145"/>
      <c r="G49" s="145"/>
      <c r="H49" s="145"/>
      <c r="I49" s="145"/>
      <c r="J49" s="172">
        <f t="shared" si="3"/>
        <v>0</v>
      </c>
      <c r="K49" s="403"/>
      <c r="L49" s="174">
        <f>'5. Identificación de Riesgos'!I49</f>
        <v>0</v>
      </c>
      <c r="M49" s="171"/>
      <c r="N49" s="145"/>
      <c r="O49" s="145"/>
      <c r="P49" s="145"/>
      <c r="Q49" s="145"/>
      <c r="R49" s="172">
        <f t="shared" si="4"/>
        <v>0</v>
      </c>
      <c r="S49" s="403"/>
      <c r="T49" s="404"/>
      <c r="U49" s="382"/>
      <c r="V49" s="382"/>
    </row>
    <row r="50" spans="1:22" ht="18" customHeight="1">
      <c r="A50" s="383">
        <v>5</v>
      </c>
      <c r="B50" s="382" t="str">
        <f>'5. Identificación de Riesgos'!B50:B59</f>
        <v>Corrupción</v>
      </c>
      <c r="C50" s="170" t="str">
        <f>'5. Identificación de Riesgos'!D50</f>
        <v>1. Desconocimiento del Código Iberoamericano de Etica</v>
      </c>
      <c r="D50" s="150"/>
      <c r="E50" s="147"/>
      <c r="F50" s="145" t="s">
        <v>342</v>
      </c>
      <c r="G50" s="145" t="s">
        <v>343</v>
      </c>
      <c r="H50" s="145" t="s">
        <v>343</v>
      </c>
      <c r="I50" s="145" t="s">
        <v>343</v>
      </c>
      <c r="J50" s="172">
        <f t="shared" ref="J50:J69" si="5">COUNTIF(F50:I50,"SI")/4</f>
        <v>0.75</v>
      </c>
      <c r="K50" s="403">
        <f>AVERAGE(J50:J53)</f>
        <v>0.9375</v>
      </c>
      <c r="L50" s="153" t="str">
        <f>'5. Identificación de Riesgos'!I50</f>
        <v>Afectación de reputacion,imagén,  credibilidad, satisfacción de usuarios y PI</v>
      </c>
      <c r="M50" s="171"/>
      <c r="N50" s="145" t="s">
        <v>342</v>
      </c>
      <c r="O50" s="145" t="s">
        <v>342</v>
      </c>
      <c r="P50" s="145" t="s">
        <v>343</v>
      </c>
      <c r="Q50" s="145" t="s">
        <v>343</v>
      </c>
      <c r="R50" s="172">
        <f t="shared" ref="R50:R69" si="6">SUM(COUNTIF(N50,"SI")*25%,COUNTIF(O50,"SI")*40%,COUNTIF(P50,"SI")*25%,COUNTIF(Q50,"SI")*10%)</f>
        <v>0.35</v>
      </c>
      <c r="S50" s="403">
        <f>AVERAGE(R50)</f>
        <v>0.35</v>
      </c>
      <c r="T50" s="404"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Media - 3</v>
      </c>
      <c r="U50" s="382"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382" t="str">
        <f>CONCATENATE(VLOOKUP((LEFT(T50,LEN(T50)-4)&amp;LEFT(U50,LEN(U50)-4)),'9- Matriz de Calor '!$D$17:$E$41,2,0)," - ",RIGHT(T50,1)*RIGHT(U50,1))</f>
        <v>Moderado - 6</v>
      </c>
    </row>
    <row r="51" spans="1:22" ht="18" customHeight="1">
      <c r="A51" s="383"/>
      <c r="B51" s="382"/>
      <c r="C51" s="170" t="str">
        <f>'5. Identificación de Riesgos'!D51</f>
        <v xml:space="preserve">2. Insuficientes programas de capacitación para la toma de conciencia debido al desconocimiento de la ley antisoborno (ISO 37001:2016), Plan Anticorrupción y  de los  valores y principios propios de la entidad.  </v>
      </c>
      <c r="D51" s="150"/>
      <c r="E51" s="147"/>
      <c r="F51" s="145" t="s">
        <v>343</v>
      </c>
      <c r="G51" s="145" t="s">
        <v>343</v>
      </c>
      <c r="H51" s="145" t="s">
        <v>343</v>
      </c>
      <c r="I51" s="145" t="s">
        <v>343</v>
      </c>
      <c r="J51" s="172">
        <f t="shared" si="5"/>
        <v>1</v>
      </c>
      <c r="K51" s="403"/>
      <c r="L51" s="153" t="str">
        <f>'5. Identificación de Riesgos'!I51</f>
        <v>Afectación de reputacion,imagén,  credibilidad, satisfacción de usuarios y PI</v>
      </c>
      <c r="M51" s="171"/>
      <c r="N51" s="145"/>
      <c r="O51" s="145"/>
      <c r="P51" s="145"/>
      <c r="Q51" s="145"/>
      <c r="R51" s="172">
        <f t="shared" si="6"/>
        <v>0</v>
      </c>
      <c r="S51" s="403"/>
      <c r="T51" s="404"/>
      <c r="U51" s="382"/>
      <c r="V51" s="382"/>
    </row>
    <row r="52" spans="1:22" ht="29.25" customHeight="1">
      <c r="A52" s="383"/>
      <c r="B52" s="382"/>
      <c r="C52" s="170" t="str">
        <f>'5. Identificación de Riesgos'!D52</f>
        <v>3.Carencia de principios y valores</v>
      </c>
      <c r="D52" s="150"/>
      <c r="E52" s="147"/>
      <c r="F52" s="145" t="s">
        <v>343</v>
      </c>
      <c r="G52" s="145" t="s">
        <v>343</v>
      </c>
      <c r="H52" s="145" t="s">
        <v>343</v>
      </c>
      <c r="I52" s="145" t="s">
        <v>343</v>
      </c>
      <c r="J52" s="172">
        <f t="shared" si="5"/>
        <v>1</v>
      </c>
      <c r="K52" s="403"/>
      <c r="L52" s="153" t="str">
        <f>'5. Identificación de Riesgos'!I52</f>
        <v>Afectación de reputacion,imagén,  credibilidad, satisfacción de usuarios y PI</v>
      </c>
      <c r="M52" s="171"/>
      <c r="N52" s="145"/>
      <c r="O52" s="145"/>
      <c r="P52" s="145"/>
      <c r="Q52" s="145"/>
      <c r="R52" s="172">
        <f t="shared" si="6"/>
        <v>0</v>
      </c>
      <c r="S52" s="403"/>
      <c r="T52" s="404"/>
      <c r="U52" s="382"/>
      <c r="V52" s="382"/>
    </row>
    <row r="53" spans="1:22" ht="13.5" customHeight="1">
      <c r="A53" s="383"/>
      <c r="B53" s="382"/>
      <c r="C53" s="170">
        <f>'5. Identificación de Riesgos'!D53</f>
        <v>0</v>
      </c>
      <c r="D53" s="150"/>
      <c r="E53" s="147"/>
      <c r="F53" s="145" t="s">
        <v>343</v>
      </c>
      <c r="G53" s="145" t="s">
        <v>343</v>
      </c>
      <c r="H53" s="145" t="s">
        <v>343</v>
      </c>
      <c r="I53" s="145" t="s">
        <v>343</v>
      </c>
      <c r="J53" s="172">
        <f t="shared" si="5"/>
        <v>1</v>
      </c>
      <c r="K53" s="403"/>
      <c r="L53" s="153">
        <f>'5. Identificación de Riesgos'!I53</f>
        <v>0</v>
      </c>
      <c r="M53" s="171"/>
      <c r="N53" s="145"/>
      <c r="O53" s="145"/>
      <c r="P53" s="145"/>
      <c r="Q53" s="145"/>
      <c r="R53" s="172">
        <f t="shared" si="6"/>
        <v>0</v>
      </c>
      <c r="S53" s="403"/>
      <c r="T53" s="404"/>
      <c r="U53" s="382"/>
      <c r="V53" s="382"/>
    </row>
    <row r="54" spans="1:22" ht="13.5" customHeight="1">
      <c r="A54" s="383"/>
      <c r="B54" s="382"/>
      <c r="C54" s="170">
        <f>'5. Identificación de Riesgos'!D54</f>
        <v>0</v>
      </c>
      <c r="D54" s="150"/>
      <c r="E54" s="150"/>
      <c r="F54" s="145"/>
      <c r="G54" s="145"/>
      <c r="H54" s="145"/>
      <c r="I54" s="145"/>
      <c r="J54" s="172">
        <f t="shared" si="5"/>
        <v>0</v>
      </c>
      <c r="K54" s="403"/>
      <c r="L54" s="153">
        <f>'5. Identificación de Riesgos'!I54</f>
        <v>0</v>
      </c>
      <c r="M54" s="171"/>
      <c r="N54" s="145"/>
      <c r="O54" s="145"/>
      <c r="P54" s="145"/>
      <c r="Q54" s="145"/>
      <c r="R54" s="172">
        <f t="shared" si="6"/>
        <v>0</v>
      </c>
      <c r="S54" s="403"/>
      <c r="T54" s="404"/>
      <c r="U54" s="382"/>
      <c r="V54" s="382"/>
    </row>
    <row r="55" spans="1:22" ht="13.5" customHeight="1">
      <c r="A55" s="383"/>
      <c r="B55" s="382"/>
      <c r="C55" s="170">
        <f>'5. Identificación de Riesgos'!D55</f>
        <v>0</v>
      </c>
      <c r="D55" s="150"/>
      <c r="E55" s="147"/>
      <c r="F55" s="145"/>
      <c r="G55" s="145"/>
      <c r="H55" s="145"/>
      <c r="I55" s="145"/>
      <c r="J55" s="172">
        <f t="shared" si="5"/>
        <v>0</v>
      </c>
      <c r="K55" s="403"/>
      <c r="L55" s="153">
        <f>'5. Identificación de Riesgos'!I55</f>
        <v>0</v>
      </c>
      <c r="M55" s="171"/>
      <c r="N55" s="145"/>
      <c r="O55" s="145"/>
      <c r="P55" s="145"/>
      <c r="Q55" s="145"/>
      <c r="R55" s="172">
        <f t="shared" si="6"/>
        <v>0</v>
      </c>
      <c r="S55" s="403"/>
      <c r="T55" s="404"/>
      <c r="U55" s="382"/>
      <c r="V55" s="382"/>
    </row>
    <row r="56" spans="1:22" ht="13.5" customHeight="1">
      <c r="A56" s="383"/>
      <c r="B56" s="382"/>
      <c r="C56" s="170">
        <f>'5. Identificación de Riesgos'!D56</f>
        <v>0</v>
      </c>
      <c r="D56" s="150"/>
      <c r="E56" s="147"/>
      <c r="F56" s="145"/>
      <c r="G56" s="145"/>
      <c r="H56" s="145"/>
      <c r="I56" s="145"/>
      <c r="J56" s="172">
        <f t="shared" si="5"/>
        <v>0</v>
      </c>
      <c r="K56" s="403"/>
      <c r="L56" s="153">
        <f>'5. Identificación de Riesgos'!I56</f>
        <v>0</v>
      </c>
      <c r="M56" s="171"/>
      <c r="N56" s="145"/>
      <c r="O56" s="145"/>
      <c r="P56" s="145"/>
      <c r="Q56" s="145"/>
      <c r="R56" s="172">
        <f t="shared" si="6"/>
        <v>0</v>
      </c>
      <c r="S56" s="403"/>
      <c r="T56" s="404"/>
      <c r="U56" s="382"/>
      <c r="V56" s="382"/>
    </row>
    <row r="57" spans="1:22" ht="13.5" customHeight="1">
      <c r="A57" s="383"/>
      <c r="B57" s="382"/>
      <c r="C57" s="170">
        <f>'5. Identificación de Riesgos'!D57</f>
        <v>0</v>
      </c>
      <c r="D57" s="150"/>
      <c r="E57" s="147"/>
      <c r="F57" s="145"/>
      <c r="G57" s="145"/>
      <c r="H57" s="145"/>
      <c r="I57" s="145"/>
      <c r="J57" s="172">
        <f t="shared" si="5"/>
        <v>0</v>
      </c>
      <c r="K57" s="403"/>
      <c r="L57" s="153">
        <f>'5. Identificación de Riesgos'!I57</f>
        <v>0</v>
      </c>
      <c r="M57" s="171"/>
      <c r="N57" s="145"/>
      <c r="O57" s="145"/>
      <c r="P57" s="145"/>
      <c r="Q57" s="145"/>
      <c r="R57" s="172">
        <f t="shared" si="6"/>
        <v>0</v>
      </c>
      <c r="S57" s="403"/>
      <c r="T57" s="404"/>
      <c r="U57" s="382"/>
      <c r="V57" s="382"/>
    </row>
    <row r="58" spans="1:22" ht="13.5" customHeight="1">
      <c r="A58" s="383"/>
      <c r="B58" s="382"/>
      <c r="C58" s="170">
        <f>'5. Identificación de Riesgos'!D58</f>
        <v>0</v>
      </c>
      <c r="D58" s="150"/>
      <c r="E58" s="147"/>
      <c r="F58" s="145"/>
      <c r="G58" s="145"/>
      <c r="H58" s="145"/>
      <c r="I58" s="145"/>
      <c r="J58" s="172">
        <f t="shared" si="5"/>
        <v>0</v>
      </c>
      <c r="K58" s="403"/>
      <c r="L58" s="153">
        <f>'5. Identificación de Riesgos'!I58</f>
        <v>0</v>
      </c>
      <c r="M58" s="171"/>
      <c r="N58" s="145"/>
      <c r="O58" s="145"/>
      <c r="P58" s="145"/>
      <c r="Q58" s="145"/>
      <c r="R58" s="172">
        <f t="shared" si="6"/>
        <v>0</v>
      </c>
      <c r="S58" s="403"/>
      <c r="T58" s="404"/>
      <c r="U58" s="382"/>
      <c r="V58" s="382"/>
    </row>
    <row r="59" spans="1:22" ht="13.5" customHeight="1">
      <c r="A59" s="383"/>
      <c r="B59" s="382"/>
      <c r="C59" s="170">
        <f>'5. Identificación de Riesgos'!D59</f>
        <v>0</v>
      </c>
      <c r="D59" s="150"/>
      <c r="E59" s="147"/>
      <c r="F59" s="145"/>
      <c r="G59" s="145"/>
      <c r="H59" s="145"/>
      <c r="I59" s="145"/>
      <c r="J59" s="172">
        <f t="shared" si="5"/>
        <v>0</v>
      </c>
      <c r="K59" s="403"/>
      <c r="L59" s="153">
        <f>'5. Identificación de Riesgos'!I59</f>
        <v>0</v>
      </c>
      <c r="M59" s="171"/>
      <c r="N59" s="145"/>
      <c r="O59" s="145"/>
      <c r="P59" s="145"/>
      <c r="Q59" s="145"/>
      <c r="R59" s="172">
        <f t="shared" si="6"/>
        <v>0</v>
      </c>
      <c r="S59" s="403"/>
      <c r="T59" s="404"/>
      <c r="U59" s="382"/>
      <c r="V59" s="382"/>
    </row>
    <row r="60" spans="1:22" ht="23.25" customHeight="1">
      <c r="A60" s="383">
        <v>6</v>
      </c>
      <c r="B60" s="382" t="str">
        <f>'5. Identificación de Riesgos'!B60:B69</f>
        <v>Terrorismo</v>
      </c>
      <c r="C60" s="170" t="str">
        <f>'5. Identificación de Riesgos'!D60</f>
        <v>1. Grupos al margen de la ley</v>
      </c>
      <c r="D60" s="150"/>
      <c r="E60" s="147"/>
      <c r="F60" s="145" t="s">
        <v>343</v>
      </c>
      <c r="G60" s="145" t="s">
        <v>343</v>
      </c>
      <c r="H60" s="145" t="s">
        <v>343</v>
      </c>
      <c r="I60" s="145" t="s">
        <v>343</v>
      </c>
      <c r="J60" s="172">
        <f t="shared" si="5"/>
        <v>1</v>
      </c>
      <c r="K60" s="403">
        <f>AVERAGE(J60:J61)</f>
        <v>1</v>
      </c>
      <c r="L60" s="174" t="str">
        <f>'5. Identificación de Riesgos'!I60</f>
        <v>Afectación Económica</v>
      </c>
      <c r="M60" s="171"/>
      <c r="N60" s="145" t="s">
        <v>342</v>
      </c>
      <c r="O60" s="145" t="s">
        <v>342</v>
      </c>
      <c r="P60" s="145" t="s">
        <v>343</v>
      </c>
      <c r="Q60" s="145" t="s">
        <v>343</v>
      </c>
      <c r="R60" s="172">
        <f t="shared" si="6"/>
        <v>0.35</v>
      </c>
      <c r="S60" s="403">
        <f>AVERAGE(R60:R61)</f>
        <v>0.67500000000000004</v>
      </c>
      <c r="T60" s="404"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Baja - 2</v>
      </c>
      <c r="U60" s="382"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Moderado - 3</v>
      </c>
      <c r="V60" s="382" t="str">
        <f>CONCATENATE(VLOOKUP((LEFT(T60,LEN(T60)-4)&amp;LEFT(U60,LEN(U60)-4)),'9- Matriz de Calor '!$D$17:$E$41,2,0)," - ",RIGHT(T60,1)*RIGHT(U60,1))</f>
        <v>Moderado - 6</v>
      </c>
    </row>
    <row r="61" spans="1:22" ht="23.25" customHeight="1">
      <c r="A61" s="383"/>
      <c r="B61" s="382"/>
      <c r="C61" s="170" t="str">
        <f>'5. Identificación de Riesgos'!D61</f>
        <v>2. Alteración del Orden Publico</v>
      </c>
      <c r="D61" s="150"/>
      <c r="E61" s="147"/>
      <c r="F61" s="145" t="s">
        <v>343</v>
      </c>
      <c r="G61" s="145" t="s">
        <v>343</v>
      </c>
      <c r="H61" s="145" t="s">
        <v>343</v>
      </c>
      <c r="I61" s="145" t="s">
        <v>343</v>
      </c>
      <c r="J61" s="172">
        <f t="shared" si="5"/>
        <v>1</v>
      </c>
      <c r="K61" s="403"/>
      <c r="L61" s="174" t="str">
        <f>'5. Identificación de Riesgos'!I61</f>
        <v>Afectación Económica</v>
      </c>
      <c r="M61" s="171"/>
      <c r="N61" s="145" t="s">
        <v>343</v>
      </c>
      <c r="O61" s="145" t="s">
        <v>343</v>
      </c>
      <c r="P61" s="145" t="s">
        <v>343</v>
      </c>
      <c r="Q61" s="145" t="s">
        <v>343</v>
      </c>
      <c r="R61" s="172">
        <f t="shared" si="6"/>
        <v>1</v>
      </c>
      <c r="S61" s="403"/>
      <c r="T61" s="404"/>
      <c r="U61" s="382"/>
      <c r="V61" s="382"/>
    </row>
    <row r="62" spans="1:22" ht="33" customHeight="1">
      <c r="A62" s="383"/>
      <c r="B62" s="382"/>
      <c r="C62" s="170">
        <f>'5. Identificación de Riesgos'!D62</f>
        <v>0</v>
      </c>
      <c r="D62" s="150"/>
      <c r="E62" s="147"/>
      <c r="F62" s="145"/>
      <c r="G62" s="145"/>
      <c r="H62" s="145"/>
      <c r="I62" s="145"/>
      <c r="J62" s="172">
        <f t="shared" si="5"/>
        <v>0</v>
      </c>
      <c r="K62" s="403"/>
      <c r="L62" s="174">
        <f>'5. Identificación de Riesgos'!I62</f>
        <v>0</v>
      </c>
      <c r="M62" s="171"/>
      <c r="N62" s="145"/>
      <c r="O62" s="145"/>
      <c r="P62" s="145"/>
      <c r="Q62" s="145"/>
      <c r="R62" s="172">
        <f t="shared" si="6"/>
        <v>0</v>
      </c>
      <c r="S62" s="403"/>
      <c r="T62" s="404"/>
      <c r="U62" s="382"/>
      <c r="V62" s="382"/>
    </row>
    <row r="63" spans="1:22" ht="21" customHeight="1">
      <c r="A63" s="383"/>
      <c r="B63" s="382"/>
      <c r="C63" s="170">
        <f>'5. Identificación de Riesgos'!D63</f>
        <v>0</v>
      </c>
      <c r="D63" s="150"/>
      <c r="E63" s="147"/>
      <c r="F63" s="145"/>
      <c r="G63" s="145"/>
      <c r="H63" s="145"/>
      <c r="I63" s="145"/>
      <c r="J63" s="172">
        <f t="shared" si="5"/>
        <v>0</v>
      </c>
      <c r="K63" s="403"/>
      <c r="L63" s="174">
        <f>'5. Identificación de Riesgos'!I63</f>
        <v>0</v>
      </c>
      <c r="M63" s="171"/>
      <c r="N63" s="145"/>
      <c r="O63" s="145"/>
      <c r="P63" s="145"/>
      <c r="Q63" s="145"/>
      <c r="R63" s="172">
        <f t="shared" si="6"/>
        <v>0</v>
      </c>
      <c r="S63" s="403"/>
      <c r="T63" s="404"/>
      <c r="U63" s="382"/>
      <c r="V63" s="382"/>
    </row>
    <row r="64" spans="1:22" ht="21" customHeight="1">
      <c r="A64" s="383"/>
      <c r="B64" s="382"/>
      <c r="C64" s="170">
        <f>'5. Identificación de Riesgos'!D64</f>
        <v>0</v>
      </c>
      <c r="D64" s="150"/>
      <c r="E64" s="147"/>
      <c r="F64" s="145"/>
      <c r="G64" s="145"/>
      <c r="H64" s="145"/>
      <c r="I64" s="145"/>
      <c r="J64" s="172">
        <f t="shared" si="5"/>
        <v>0</v>
      </c>
      <c r="K64" s="403"/>
      <c r="L64" s="174">
        <f>'5. Identificación de Riesgos'!I64</f>
        <v>0</v>
      </c>
      <c r="M64" s="171"/>
      <c r="N64" s="145"/>
      <c r="O64" s="145"/>
      <c r="P64" s="145"/>
      <c r="Q64" s="145"/>
      <c r="R64" s="172">
        <f t="shared" si="6"/>
        <v>0</v>
      </c>
      <c r="S64" s="403"/>
      <c r="T64" s="404"/>
      <c r="U64" s="382"/>
      <c r="V64" s="382"/>
    </row>
    <row r="65" spans="1:22" ht="12" customHeight="1">
      <c r="A65" s="383"/>
      <c r="B65" s="382"/>
      <c r="C65" s="170">
        <f>'5. Identificación de Riesgos'!D65</f>
        <v>0</v>
      </c>
      <c r="D65" s="150"/>
      <c r="E65" s="147"/>
      <c r="F65" s="145"/>
      <c r="G65" s="145"/>
      <c r="H65" s="145"/>
      <c r="I65" s="145"/>
      <c r="J65" s="172">
        <f t="shared" si="5"/>
        <v>0</v>
      </c>
      <c r="K65" s="403"/>
      <c r="L65" s="174">
        <f>'5. Identificación de Riesgos'!I65</f>
        <v>0</v>
      </c>
      <c r="M65" s="171"/>
      <c r="N65" s="145"/>
      <c r="O65" s="145"/>
      <c r="P65" s="145"/>
      <c r="Q65" s="145"/>
      <c r="R65" s="172">
        <f t="shared" si="6"/>
        <v>0</v>
      </c>
      <c r="S65" s="403"/>
      <c r="T65" s="404"/>
      <c r="U65" s="382"/>
      <c r="V65" s="382"/>
    </row>
    <row r="66" spans="1:22" ht="12" customHeight="1">
      <c r="A66" s="383"/>
      <c r="B66" s="382"/>
      <c r="C66" s="170">
        <f>'5. Identificación de Riesgos'!D66</f>
        <v>0</v>
      </c>
      <c r="D66" s="150"/>
      <c r="E66" s="147"/>
      <c r="F66" s="145"/>
      <c r="G66" s="145"/>
      <c r="H66" s="145"/>
      <c r="I66" s="145"/>
      <c r="J66" s="172">
        <f t="shared" si="5"/>
        <v>0</v>
      </c>
      <c r="K66" s="403"/>
      <c r="L66" s="174">
        <f>'5. Identificación de Riesgos'!I66</f>
        <v>0</v>
      </c>
      <c r="M66" s="171"/>
      <c r="N66" s="145"/>
      <c r="O66" s="145"/>
      <c r="P66" s="145"/>
      <c r="Q66" s="145"/>
      <c r="R66" s="172">
        <f t="shared" si="6"/>
        <v>0</v>
      </c>
      <c r="S66" s="403"/>
      <c r="T66" s="404"/>
      <c r="U66" s="382"/>
      <c r="V66" s="382"/>
    </row>
    <row r="67" spans="1:22" ht="12" customHeight="1">
      <c r="A67" s="383"/>
      <c r="B67" s="382"/>
      <c r="C67" s="170">
        <f>'5. Identificación de Riesgos'!D67</f>
        <v>0</v>
      </c>
      <c r="D67" s="150"/>
      <c r="E67" s="147"/>
      <c r="F67" s="145"/>
      <c r="G67" s="145"/>
      <c r="H67" s="145"/>
      <c r="I67" s="145"/>
      <c r="J67" s="172">
        <f t="shared" si="5"/>
        <v>0</v>
      </c>
      <c r="K67" s="403"/>
      <c r="L67" s="174">
        <f>'5. Identificación de Riesgos'!I67</f>
        <v>0</v>
      </c>
      <c r="M67" s="171"/>
      <c r="N67" s="145"/>
      <c r="O67" s="145"/>
      <c r="P67" s="145"/>
      <c r="Q67" s="145"/>
      <c r="R67" s="172">
        <f t="shared" si="6"/>
        <v>0</v>
      </c>
      <c r="S67" s="403"/>
      <c r="T67" s="404"/>
      <c r="U67" s="382"/>
      <c r="V67" s="382"/>
    </row>
    <row r="68" spans="1:22" ht="12" customHeight="1">
      <c r="A68" s="383"/>
      <c r="B68" s="382"/>
      <c r="C68" s="170">
        <f>'5. Identificación de Riesgos'!D68</f>
        <v>0</v>
      </c>
      <c r="D68" s="150"/>
      <c r="E68" s="147"/>
      <c r="F68" s="145"/>
      <c r="G68" s="145"/>
      <c r="H68" s="145"/>
      <c r="I68" s="145"/>
      <c r="J68" s="172">
        <f t="shared" si="5"/>
        <v>0</v>
      </c>
      <c r="K68" s="403"/>
      <c r="L68" s="174">
        <f>'5. Identificación de Riesgos'!I68</f>
        <v>0</v>
      </c>
      <c r="M68" s="171"/>
      <c r="N68" s="145"/>
      <c r="O68" s="145"/>
      <c r="P68" s="145"/>
      <c r="Q68" s="145"/>
      <c r="R68" s="172">
        <f t="shared" si="6"/>
        <v>0</v>
      </c>
      <c r="S68" s="403"/>
      <c r="T68" s="404"/>
      <c r="U68" s="382"/>
      <c r="V68" s="382"/>
    </row>
    <row r="69" spans="1:22" ht="12" customHeight="1">
      <c r="A69" s="383"/>
      <c r="B69" s="382"/>
      <c r="C69" s="170">
        <f>'5. Identificación de Riesgos'!D69</f>
        <v>0</v>
      </c>
      <c r="D69" s="150"/>
      <c r="E69" s="147"/>
      <c r="F69" s="145"/>
      <c r="G69" s="145"/>
      <c r="H69" s="145"/>
      <c r="I69" s="145"/>
      <c r="J69" s="172">
        <f t="shared" si="5"/>
        <v>0</v>
      </c>
      <c r="K69" s="403"/>
      <c r="L69" s="174">
        <f>'5. Identificación de Riesgos'!I69</f>
        <v>0</v>
      </c>
      <c r="M69" s="171"/>
      <c r="N69" s="145"/>
      <c r="O69" s="145"/>
      <c r="P69" s="145"/>
      <c r="Q69" s="145"/>
      <c r="R69" s="172">
        <f t="shared" si="6"/>
        <v>0</v>
      </c>
      <c r="S69" s="403"/>
      <c r="T69" s="404"/>
      <c r="U69" s="382"/>
      <c r="V69" s="382"/>
    </row>
    <row r="70" spans="1:22" ht="24" customHeight="1">
      <c r="A70" s="383">
        <v>7</v>
      </c>
      <c r="B70" s="382" t="str">
        <f>'5. Identificación de Riesgos'!B70:B79</f>
        <v>Interrupción o demora en el Servicio Público de Administrar  Justicia.</v>
      </c>
      <c r="C70" s="170" t="str">
        <f>'5. Identificación de Riesgos'!D70</f>
        <v xml:space="preserve">1. Paros que afecten la prestación del servicio.  </v>
      </c>
      <c r="D70" s="150"/>
      <c r="E70" s="147"/>
      <c r="F70" s="145" t="s">
        <v>343</v>
      </c>
      <c r="G70" s="145" t="s">
        <v>343</v>
      </c>
      <c r="H70" s="145" t="s">
        <v>343</v>
      </c>
      <c r="I70" s="145" t="s">
        <v>343</v>
      </c>
      <c r="J70" s="172">
        <f t="shared" ref="J70:J79" si="7">COUNTIF(F70:I70,"SI")/4</f>
        <v>1</v>
      </c>
      <c r="K70" s="403">
        <f>AVERAGE(J70:J72)</f>
        <v>0.91666666666666663</v>
      </c>
      <c r="L70" s="153" t="str">
        <f>'5. Identificación de Riesgos'!I70</f>
        <v>Interrupción o afectación en la prestación del servicio judicial</v>
      </c>
      <c r="M70" s="171"/>
      <c r="N70" s="145" t="s">
        <v>343</v>
      </c>
      <c r="O70" s="145" t="s">
        <v>343</v>
      </c>
      <c r="P70" s="145" t="s">
        <v>343</v>
      </c>
      <c r="Q70" s="145" t="s">
        <v>343</v>
      </c>
      <c r="R70" s="172">
        <f t="shared" ref="R70:R79" si="8">SUM(COUNTIF(N70,"SI")*25%,COUNTIF(O70,"SI")*40%,COUNTIF(P70,"SI")*25%,COUNTIF(Q70,"SI")*10%)</f>
        <v>1</v>
      </c>
      <c r="S70" s="403">
        <f>AVERAGE(R70:R71)</f>
        <v>0.5</v>
      </c>
      <c r="T70" s="404"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Alta - 4</v>
      </c>
      <c r="U70" s="382"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Moderado - 3</v>
      </c>
      <c r="V70" s="382" t="str">
        <f>CONCATENATE(VLOOKUP((LEFT(T70,LEN(T70)-4)&amp;LEFT(U70,LEN(U70)-4)),'9- Matriz de Calor '!$D$17:$E$41,2,0)," - ",RIGHT(T70,1)*RIGHT(U70,1))</f>
        <v>Alto - 12</v>
      </c>
    </row>
    <row r="71" spans="1:22" ht="25.5" customHeight="1">
      <c r="A71" s="383"/>
      <c r="B71" s="382"/>
      <c r="C71" s="170" t="str">
        <f>'5. Identificación de Riesgos'!D71</f>
        <v>2. Huelgas, protestas ciudadana</v>
      </c>
      <c r="D71" s="150"/>
      <c r="E71" s="147"/>
      <c r="F71" s="145" t="s">
        <v>342</v>
      </c>
      <c r="G71" s="145" t="s">
        <v>343</v>
      </c>
      <c r="H71" s="145" t="s">
        <v>343</v>
      </c>
      <c r="I71" s="145" t="s">
        <v>343</v>
      </c>
      <c r="J71" s="172">
        <f t="shared" si="7"/>
        <v>0.75</v>
      </c>
      <c r="K71" s="403"/>
      <c r="L71" s="153" t="str">
        <f>'5. Identificación de Riesgos'!I71</f>
        <v>Interrupción o afectación en la prestación del servicio judicial</v>
      </c>
      <c r="M71" s="171"/>
      <c r="N71" s="145"/>
      <c r="O71" s="145"/>
      <c r="P71" s="145"/>
      <c r="Q71" s="145"/>
      <c r="R71" s="172">
        <f t="shared" si="8"/>
        <v>0</v>
      </c>
      <c r="S71" s="403"/>
      <c r="T71" s="404"/>
      <c r="U71" s="382"/>
      <c r="V71" s="382"/>
    </row>
    <row r="72" spans="1:22" ht="33.75" customHeight="1">
      <c r="A72" s="383"/>
      <c r="B72" s="382"/>
      <c r="C72" s="170" t="str">
        <f>'5. Identificación de Riesgos'!D72</f>
        <v>3. Disturbios o hechos violentos</v>
      </c>
      <c r="D72" s="150"/>
      <c r="E72" s="147"/>
      <c r="F72" s="145" t="s">
        <v>343</v>
      </c>
      <c r="G72" s="145" t="s">
        <v>343</v>
      </c>
      <c r="H72" s="145" t="s">
        <v>343</v>
      </c>
      <c r="I72" s="145" t="s">
        <v>343</v>
      </c>
      <c r="J72" s="172">
        <f t="shared" si="7"/>
        <v>1</v>
      </c>
      <c r="K72" s="403"/>
      <c r="L72" s="153" t="str">
        <f>'5. Identificación de Riesgos'!I72</f>
        <v>Interrupción o afectación en la prestación del servicio judicial</v>
      </c>
      <c r="M72" s="171"/>
      <c r="N72" s="145"/>
      <c r="O72" s="145"/>
      <c r="P72" s="145"/>
      <c r="Q72" s="145"/>
      <c r="R72" s="172">
        <f t="shared" si="8"/>
        <v>0</v>
      </c>
      <c r="S72" s="403"/>
      <c r="T72" s="404"/>
      <c r="U72" s="382"/>
      <c r="V72" s="382"/>
    </row>
    <row r="73" spans="1:22" ht="18" customHeight="1">
      <c r="A73" s="383"/>
      <c r="B73" s="382"/>
      <c r="C73" s="170" t="str">
        <f>'5. Identificación de Riesgos'!D73</f>
        <v>4.Pandemia</v>
      </c>
      <c r="D73" s="150"/>
      <c r="E73" s="147"/>
      <c r="F73" s="145"/>
      <c r="G73" s="145"/>
      <c r="H73" s="145"/>
      <c r="I73" s="145"/>
      <c r="J73" s="172">
        <f t="shared" si="7"/>
        <v>0</v>
      </c>
      <c r="K73" s="403"/>
      <c r="L73" s="153" t="str">
        <f>'5. Identificación de Riesgos'!I73</f>
        <v>Interrupción o afectación en la prestación del servicio judicial</v>
      </c>
      <c r="M73" s="171"/>
      <c r="N73" s="145"/>
      <c r="O73" s="145"/>
      <c r="P73" s="145"/>
      <c r="Q73" s="145"/>
      <c r="R73" s="172">
        <f t="shared" si="8"/>
        <v>0</v>
      </c>
      <c r="S73" s="403"/>
      <c r="T73" s="404"/>
      <c r="U73" s="382"/>
      <c r="V73" s="382"/>
    </row>
    <row r="74" spans="1:22" ht="13.5" customHeight="1">
      <c r="A74" s="383"/>
      <c r="B74" s="382"/>
      <c r="C74" s="170" t="str">
        <f>'5. Identificación de Riesgos'!D74</f>
        <v>5.Emergencias Ambientales</v>
      </c>
      <c r="D74" s="150"/>
      <c r="E74" s="150"/>
      <c r="F74" s="145"/>
      <c r="G74" s="145"/>
      <c r="H74" s="145"/>
      <c r="I74" s="145"/>
      <c r="J74" s="172">
        <f t="shared" si="7"/>
        <v>0</v>
      </c>
      <c r="K74" s="403"/>
      <c r="L74" s="153">
        <f>'5. Identificación de Riesgos'!I74</f>
        <v>0</v>
      </c>
      <c r="M74" s="171"/>
      <c r="N74" s="145"/>
      <c r="O74" s="145"/>
      <c r="P74" s="145"/>
      <c r="Q74" s="145"/>
      <c r="R74" s="172">
        <f t="shared" si="8"/>
        <v>0</v>
      </c>
      <c r="S74" s="403"/>
      <c r="T74" s="404"/>
      <c r="U74" s="382"/>
      <c r="V74" s="382"/>
    </row>
    <row r="75" spans="1:22" ht="13.5" customHeight="1">
      <c r="A75" s="383"/>
      <c r="B75" s="382"/>
      <c r="C75" s="170">
        <f>'5. Identificación de Riesgos'!D75</f>
        <v>0</v>
      </c>
      <c r="D75" s="150"/>
      <c r="E75" s="147"/>
      <c r="F75" s="145"/>
      <c r="G75" s="145"/>
      <c r="H75" s="145"/>
      <c r="I75" s="145"/>
      <c r="J75" s="172">
        <f t="shared" si="7"/>
        <v>0</v>
      </c>
      <c r="K75" s="403"/>
      <c r="L75" s="153">
        <f>'5. Identificación de Riesgos'!I75</f>
        <v>0</v>
      </c>
      <c r="M75" s="171"/>
      <c r="N75" s="145"/>
      <c r="O75" s="145"/>
      <c r="P75" s="145"/>
      <c r="Q75" s="145"/>
      <c r="R75" s="172">
        <f t="shared" si="8"/>
        <v>0</v>
      </c>
      <c r="S75" s="403"/>
      <c r="T75" s="404"/>
      <c r="U75" s="382"/>
      <c r="V75" s="382"/>
    </row>
    <row r="76" spans="1:22" ht="13.5" customHeight="1">
      <c r="A76" s="383"/>
      <c r="B76" s="382"/>
      <c r="C76" s="170">
        <f>'5. Identificación de Riesgos'!D76</f>
        <v>0</v>
      </c>
      <c r="D76" s="150"/>
      <c r="E76" s="147"/>
      <c r="F76" s="145"/>
      <c r="G76" s="145"/>
      <c r="H76" s="145"/>
      <c r="I76" s="145"/>
      <c r="J76" s="172">
        <f t="shared" si="7"/>
        <v>0</v>
      </c>
      <c r="K76" s="403"/>
      <c r="L76" s="153">
        <f>'5. Identificación de Riesgos'!I76</f>
        <v>0</v>
      </c>
      <c r="M76" s="171"/>
      <c r="N76" s="145"/>
      <c r="O76" s="145"/>
      <c r="P76" s="145"/>
      <c r="Q76" s="145"/>
      <c r="R76" s="172">
        <f t="shared" si="8"/>
        <v>0</v>
      </c>
      <c r="S76" s="403"/>
      <c r="T76" s="404"/>
      <c r="U76" s="382"/>
      <c r="V76" s="382"/>
    </row>
    <row r="77" spans="1:22" ht="13.5" customHeight="1">
      <c r="A77" s="383"/>
      <c r="B77" s="382"/>
      <c r="C77" s="170">
        <f>'5. Identificación de Riesgos'!D77</f>
        <v>0</v>
      </c>
      <c r="D77" s="150"/>
      <c r="E77" s="147"/>
      <c r="F77" s="145"/>
      <c r="G77" s="145"/>
      <c r="H77" s="145"/>
      <c r="I77" s="145"/>
      <c r="J77" s="172">
        <f t="shared" si="7"/>
        <v>0</v>
      </c>
      <c r="K77" s="403"/>
      <c r="L77" s="153">
        <f>'5. Identificación de Riesgos'!I77</f>
        <v>0</v>
      </c>
      <c r="M77" s="171"/>
      <c r="N77" s="145"/>
      <c r="O77" s="145"/>
      <c r="P77" s="145"/>
      <c r="Q77" s="145"/>
      <c r="R77" s="172">
        <f t="shared" si="8"/>
        <v>0</v>
      </c>
      <c r="S77" s="403"/>
      <c r="T77" s="404"/>
      <c r="U77" s="382"/>
      <c r="V77" s="382"/>
    </row>
    <row r="78" spans="1:22" ht="13.5" customHeight="1">
      <c r="A78" s="383"/>
      <c r="B78" s="382"/>
      <c r="C78" s="170">
        <f>'5. Identificación de Riesgos'!D78</f>
        <v>0</v>
      </c>
      <c r="D78" s="150"/>
      <c r="E78" s="147"/>
      <c r="F78" s="145"/>
      <c r="G78" s="145"/>
      <c r="H78" s="145"/>
      <c r="I78" s="145"/>
      <c r="J78" s="172">
        <f t="shared" si="7"/>
        <v>0</v>
      </c>
      <c r="K78" s="403"/>
      <c r="L78" s="153">
        <f>'5. Identificación de Riesgos'!I78</f>
        <v>0</v>
      </c>
      <c r="M78" s="171"/>
      <c r="N78" s="145"/>
      <c r="O78" s="145"/>
      <c r="P78" s="145"/>
      <c r="Q78" s="145"/>
      <c r="R78" s="172">
        <f t="shared" si="8"/>
        <v>0</v>
      </c>
      <c r="S78" s="403"/>
      <c r="T78" s="404"/>
      <c r="U78" s="382"/>
      <c r="V78" s="382"/>
    </row>
    <row r="79" spans="1:22" ht="13.5" customHeight="1">
      <c r="A79" s="383"/>
      <c r="B79" s="382"/>
      <c r="C79" s="170">
        <f>'5. Identificación de Riesgos'!D79</f>
        <v>0</v>
      </c>
      <c r="D79" s="150"/>
      <c r="E79" s="147"/>
      <c r="F79" s="145"/>
      <c r="G79" s="145"/>
      <c r="H79" s="145"/>
      <c r="I79" s="145"/>
      <c r="J79" s="172">
        <f t="shared" si="7"/>
        <v>0</v>
      </c>
      <c r="K79" s="403"/>
      <c r="L79" s="153">
        <f>'5. Identificación de Riesgos'!I79</f>
        <v>0</v>
      </c>
      <c r="M79" s="171"/>
      <c r="N79" s="145"/>
      <c r="O79" s="145"/>
      <c r="P79" s="145"/>
      <c r="Q79" s="145"/>
      <c r="R79" s="172">
        <f t="shared" si="8"/>
        <v>0</v>
      </c>
      <c r="S79" s="403"/>
      <c r="T79" s="404"/>
      <c r="U79" s="382"/>
      <c r="V79" s="382"/>
    </row>
    <row r="80" spans="1:22" ht="18.75" customHeight="1">
      <c r="A80" s="383">
        <v>8</v>
      </c>
      <c r="B80" s="382" t="str">
        <f>'5. Identificación de Riesgos'!B80:B89</f>
        <v>Ofrecer, prometer, entregar, aceptar o solicitar una ventaja indebida para conseguir la recepción de Diseños u obras.</v>
      </c>
      <c r="C80" s="170" t="str">
        <f>'5. Identificación de Riesgos'!D80</f>
        <v>Falta de ética de los servidores públicos (Debilidades en principios y valores)</v>
      </c>
      <c r="D80" s="150"/>
      <c r="E80" s="147"/>
      <c r="F80" s="145" t="s">
        <v>343</v>
      </c>
      <c r="G80" s="145" t="s">
        <v>343</v>
      </c>
      <c r="H80" s="145" t="s">
        <v>343</v>
      </c>
      <c r="I80" s="145" t="s">
        <v>343</v>
      </c>
      <c r="J80" s="172">
        <f t="shared" si="3"/>
        <v>1</v>
      </c>
      <c r="K80" s="403">
        <f>AVERAGE(J80:J84)</f>
        <v>1</v>
      </c>
      <c r="L80" s="174" t="str">
        <f>'5. Identificación de Riesgos'!I80</f>
        <v>Incumplimiento de las metas establecidas</v>
      </c>
      <c r="M80" s="171"/>
      <c r="N80" s="145" t="s">
        <v>343</v>
      </c>
      <c r="O80" s="145" t="s">
        <v>343</v>
      </c>
      <c r="P80" s="145" t="s">
        <v>343</v>
      </c>
      <c r="Q80" s="145" t="s">
        <v>343</v>
      </c>
      <c r="R80" s="172">
        <f t="shared" si="4"/>
        <v>1</v>
      </c>
      <c r="S80" s="403">
        <f>AVERAGE(R80:R81)</f>
        <v>0.5</v>
      </c>
      <c r="T80" s="404"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82"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Menor - 2</v>
      </c>
      <c r="V80" s="382" t="str">
        <f>CONCATENATE(VLOOKUP((LEFT(T80,LEN(T80)-4)&amp;LEFT(U80,LEN(U80)-4)),'9- Matriz de Calor '!$D$17:$E$41,2,0)," - ",RIGHT(T80,1)*RIGHT(U80,1))</f>
        <v>Bajo - 2</v>
      </c>
    </row>
    <row r="81" spans="1:22" ht="18.75" customHeight="1">
      <c r="A81" s="383"/>
      <c r="B81" s="382"/>
      <c r="C81" s="170" t="str">
        <f>'5. Identificación de Riesgos'!D81</f>
        <v>Falta de ética de terceros interesados  (Debilidades principios y valores)</v>
      </c>
      <c r="D81" s="150"/>
      <c r="E81" s="147"/>
      <c r="F81" s="145" t="s">
        <v>343</v>
      </c>
      <c r="G81" s="145" t="s">
        <v>343</v>
      </c>
      <c r="H81" s="145" t="s">
        <v>343</v>
      </c>
      <c r="I81" s="145" t="s">
        <v>343</v>
      </c>
      <c r="J81" s="172">
        <f t="shared" si="3"/>
        <v>1</v>
      </c>
      <c r="K81" s="403"/>
      <c r="L81" s="174" t="str">
        <f>'5. Identificación de Riesgos'!I81</f>
        <v>Afectación Económica</v>
      </c>
      <c r="M81" s="171"/>
      <c r="N81" s="145"/>
      <c r="O81" s="145"/>
      <c r="P81" s="145"/>
      <c r="Q81" s="145"/>
      <c r="R81" s="172">
        <f t="shared" si="4"/>
        <v>0</v>
      </c>
      <c r="S81" s="403"/>
      <c r="T81" s="404"/>
      <c r="U81" s="382"/>
      <c r="V81" s="382"/>
    </row>
    <row r="82" spans="1:22" ht="27" customHeight="1">
      <c r="A82" s="383"/>
      <c r="B82" s="382"/>
      <c r="C82" s="170" t="str">
        <f>'5. Identificación de Riesgos'!D82</f>
        <v>Debilidades en los controles de los procedimientos y obligaciones</v>
      </c>
      <c r="D82" s="150"/>
      <c r="E82" s="147"/>
      <c r="F82" s="145" t="s">
        <v>343</v>
      </c>
      <c r="G82" s="145" t="s">
        <v>343</v>
      </c>
      <c r="H82" s="145" t="s">
        <v>343</v>
      </c>
      <c r="I82" s="145" t="s">
        <v>343</v>
      </c>
      <c r="J82" s="172">
        <f t="shared" si="3"/>
        <v>1</v>
      </c>
      <c r="K82" s="403"/>
      <c r="L82" s="174" t="str">
        <f>'5. Identificación de Riesgos'!I82</f>
        <v>Afectación de reputacion,imagén,  credibilidad, satisfacción de usuarios y PI</v>
      </c>
      <c r="M82" s="171"/>
      <c r="N82" s="145"/>
      <c r="O82" s="145"/>
      <c r="P82" s="145"/>
      <c r="Q82" s="145"/>
      <c r="R82" s="172">
        <f t="shared" si="4"/>
        <v>0</v>
      </c>
      <c r="S82" s="403"/>
      <c r="T82" s="404"/>
      <c r="U82" s="382"/>
      <c r="V82" s="382"/>
    </row>
    <row r="83" spans="1:22" ht="9.75" customHeight="1">
      <c r="A83" s="383"/>
      <c r="B83" s="382"/>
      <c r="C83" s="170">
        <f>'5. Identificación de Riesgos'!D83</f>
        <v>0</v>
      </c>
      <c r="D83" s="150"/>
      <c r="E83" s="147"/>
      <c r="F83" s="145" t="s">
        <v>343</v>
      </c>
      <c r="G83" s="145" t="s">
        <v>343</v>
      </c>
      <c r="H83" s="145" t="s">
        <v>343</v>
      </c>
      <c r="I83" s="145" t="s">
        <v>343</v>
      </c>
      <c r="J83" s="172">
        <f t="shared" si="3"/>
        <v>1</v>
      </c>
      <c r="K83" s="403"/>
      <c r="L83" s="174">
        <f>'5. Identificación de Riesgos'!I83</f>
        <v>0</v>
      </c>
      <c r="M83" s="171"/>
      <c r="N83" s="145"/>
      <c r="O83" s="145"/>
      <c r="P83" s="145"/>
      <c r="Q83" s="145"/>
      <c r="R83" s="172">
        <f t="shared" si="4"/>
        <v>0</v>
      </c>
      <c r="S83" s="403"/>
      <c r="T83" s="404"/>
      <c r="U83" s="382"/>
      <c r="V83" s="382"/>
    </row>
    <row r="84" spans="1:22" ht="9.75" customHeight="1">
      <c r="A84" s="383"/>
      <c r="B84" s="382"/>
      <c r="C84" s="170">
        <f>'5. Identificación de Riesgos'!D84</f>
        <v>0</v>
      </c>
      <c r="D84" s="150"/>
      <c r="E84" s="147"/>
      <c r="F84" s="145" t="s">
        <v>343</v>
      </c>
      <c r="G84" s="145" t="s">
        <v>343</v>
      </c>
      <c r="H84" s="145" t="s">
        <v>343</v>
      </c>
      <c r="I84" s="145" t="s">
        <v>343</v>
      </c>
      <c r="J84" s="172">
        <f t="shared" si="3"/>
        <v>1</v>
      </c>
      <c r="K84" s="403"/>
      <c r="L84" s="174">
        <f>'5. Identificación de Riesgos'!I84</f>
        <v>0</v>
      </c>
      <c r="M84" s="171"/>
      <c r="N84" s="145"/>
      <c r="O84" s="145"/>
      <c r="P84" s="145"/>
      <c r="Q84" s="145"/>
      <c r="R84" s="172">
        <f t="shared" si="4"/>
        <v>0</v>
      </c>
      <c r="S84" s="403"/>
      <c r="T84" s="404"/>
      <c r="U84" s="382"/>
      <c r="V84" s="382"/>
    </row>
    <row r="85" spans="1:22" ht="9.75" customHeight="1">
      <c r="A85" s="383"/>
      <c r="B85" s="382"/>
      <c r="C85" s="170">
        <f>'5. Identificación de Riesgos'!D85</f>
        <v>0</v>
      </c>
      <c r="D85" s="150"/>
      <c r="E85" s="147"/>
      <c r="F85" s="145"/>
      <c r="G85" s="145"/>
      <c r="H85" s="145"/>
      <c r="I85" s="145"/>
      <c r="J85" s="172">
        <f t="shared" si="3"/>
        <v>0</v>
      </c>
      <c r="K85" s="403"/>
      <c r="L85" s="174">
        <f>'5. Identificación de Riesgos'!I85</f>
        <v>0</v>
      </c>
      <c r="M85" s="171"/>
      <c r="N85" s="145"/>
      <c r="O85" s="145"/>
      <c r="P85" s="145"/>
      <c r="Q85" s="145"/>
      <c r="R85" s="172">
        <f t="shared" si="4"/>
        <v>0</v>
      </c>
      <c r="S85" s="403"/>
      <c r="T85" s="404"/>
      <c r="U85" s="382"/>
      <c r="V85" s="382"/>
    </row>
    <row r="86" spans="1:22" ht="9.75" customHeight="1">
      <c r="A86" s="383"/>
      <c r="B86" s="382"/>
      <c r="C86" s="170">
        <f>'5. Identificación de Riesgos'!D86</f>
        <v>0</v>
      </c>
      <c r="D86" s="150"/>
      <c r="E86" s="147"/>
      <c r="F86" s="145"/>
      <c r="G86" s="145"/>
      <c r="H86" s="145"/>
      <c r="I86" s="145"/>
      <c r="J86" s="172">
        <f t="shared" si="3"/>
        <v>0</v>
      </c>
      <c r="K86" s="403"/>
      <c r="L86" s="174">
        <f>'5. Identificación de Riesgos'!I86</f>
        <v>0</v>
      </c>
      <c r="M86" s="171"/>
      <c r="N86" s="145"/>
      <c r="O86" s="145"/>
      <c r="P86" s="145"/>
      <c r="Q86" s="145"/>
      <c r="R86" s="172">
        <f t="shared" si="4"/>
        <v>0</v>
      </c>
      <c r="S86" s="403"/>
      <c r="T86" s="404"/>
      <c r="U86" s="382"/>
      <c r="V86" s="382"/>
    </row>
    <row r="87" spans="1:22" ht="9.75" customHeight="1">
      <c r="A87" s="383"/>
      <c r="B87" s="382"/>
      <c r="C87" s="170">
        <f>'5. Identificación de Riesgos'!D87</f>
        <v>0</v>
      </c>
      <c r="D87" s="150"/>
      <c r="E87" s="147"/>
      <c r="F87" s="145"/>
      <c r="G87" s="145"/>
      <c r="H87" s="145"/>
      <c r="I87" s="145"/>
      <c r="J87" s="172">
        <f t="shared" si="3"/>
        <v>0</v>
      </c>
      <c r="K87" s="403"/>
      <c r="L87" s="174">
        <f>'5. Identificación de Riesgos'!I87</f>
        <v>0</v>
      </c>
      <c r="M87" s="171"/>
      <c r="N87" s="145"/>
      <c r="O87" s="145"/>
      <c r="P87" s="145"/>
      <c r="Q87" s="145"/>
      <c r="R87" s="172">
        <f t="shared" si="4"/>
        <v>0</v>
      </c>
      <c r="S87" s="403"/>
      <c r="T87" s="404"/>
      <c r="U87" s="382"/>
      <c r="V87" s="382"/>
    </row>
    <row r="88" spans="1:22" ht="9.75" customHeight="1">
      <c r="A88" s="383"/>
      <c r="B88" s="382"/>
      <c r="C88" s="170">
        <f>'5. Identificación de Riesgos'!D88</f>
        <v>0</v>
      </c>
      <c r="D88" s="150"/>
      <c r="E88" s="147"/>
      <c r="F88" s="145"/>
      <c r="G88" s="145"/>
      <c r="H88" s="145"/>
      <c r="I88" s="145"/>
      <c r="J88" s="172">
        <f t="shared" si="3"/>
        <v>0</v>
      </c>
      <c r="K88" s="403"/>
      <c r="L88" s="174">
        <f>'5. Identificación de Riesgos'!I88</f>
        <v>0</v>
      </c>
      <c r="M88" s="171"/>
      <c r="N88" s="145"/>
      <c r="O88" s="145"/>
      <c r="P88" s="145"/>
      <c r="Q88" s="145"/>
      <c r="R88" s="172">
        <f t="shared" si="4"/>
        <v>0</v>
      </c>
      <c r="S88" s="403"/>
      <c r="T88" s="404"/>
      <c r="U88" s="382"/>
      <c r="V88" s="382"/>
    </row>
    <row r="89" spans="1:22" ht="9.75" customHeight="1">
      <c r="A89" s="383"/>
      <c r="B89" s="382"/>
      <c r="C89" s="170">
        <f>'5. Identificación de Riesgos'!D89</f>
        <v>0</v>
      </c>
      <c r="D89" s="150"/>
      <c r="E89" s="147"/>
      <c r="F89" s="145"/>
      <c r="G89" s="145"/>
      <c r="H89" s="145"/>
      <c r="I89" s="145"/>
      <c r="J89" s="172">
        <f t="shared" si="3"/>
        <v>0</v>
      </c>
      <c r="K89" s="403"/>
      <c r="L89" s="174">
        <f>'5. Identificación de Riesgos'!I89</f>
        <v>0</v>
      </c>
      <c r="M89" s="171"/>
      <c r="N89" s="145"/>
      <c r="O89" s="145"/>
      <c r="P89" s="145"/>
      <c r="Q89" s="145"/>
      <c r="R89" s="172">
        <f t="shared" si="4"/>
        <v>0</v>
      </c>
      <c r="S89" s="403"/>
      <c r="T89" s="404"/>
      <c r="U89" s="382"/>
      <c r="V89" s="382"/>
    </row>
    <row r="90" spans="1:22">
      <c r="T90" s="167"/>
      <c r="U90" s="168"/>
      <c r="V90" s="169"/>
    </row>
  </sheetData>
  <mergeCells count="73">
    <mergeCell ref="D7:R7"/>
    <mergeCell ref="A6:B6"/>
    <mergeCell ref="A7:C7"/>
    <mergeCell ref="T7:V7"/>
    <mergeCell ref="C6:M6"/>
    <mergeCell ref="C1:V3"/>
    <mergeCell ref="A4:B4"/>
    <mergeCell ref="A5:B5"/>
    <mergeCell ref="C4:M4"/>
    <mergeCell ref="C5:M5"/>
    <mergeCell ref="F8:K8"/>
    <mergeCell ref="L8:S8"/>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A8:A9"/>
    <mergeCell ref="B8:B9"/>
    <mergeCell ref="C8:C9"/>
    <mergeCell ref="D8:D9"/>
    <mergeCell ref="E8:E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s>
  <conditionalFormatting sqref="U10">
    <cfRule type="containsText" dxfId="906" priority="411" operator="containsText" text="Catastrófico">
      <formula>NOT(ISERROR(SEARCH("Catastrófico",U10)))</formula>
    </cfRule>
    <cfRule type="containsText" dxfId="905" priority="412" operator="containsText" text="Mayor">
      <formula>NOT(ISERROR(SEARCH("Mayor",U10)))</formula>
    </cfRule>
    <cfRule type="containsText" dxfId="904" priority="413" operator="containsText" text="Alta">
      <formula>NOT(ISERROR(SEARCH("Alta",U10)))</formula>
    </cfRule>
    <cfRule type="containsText" dxfId="903" priority="414" operator="containsText" text="Moderado">
      <formula>NOT(ISERROR(SEARCH("Moderado",U10)))</formula>
    </cfRule>
    <cfRule type="containsText" dxfId="902" priority="415" operator="containsText" text="Menor">
      <formula>NOT(ISERROR(SEARCH("Menor",U10)))</formula>
    </cfRule>
    <cfRule type="containsText" dxfId="901" priority="416" operator="containsText" text="Leve">
      <formula>NOT(ISERROR(SEARCH("Leve",U10)))</formula>
    </cfRule>
  </conditionalFormatting>
  <conditionalFormatting sqref="V10">
    <cfRule type="containsText" dxfId="900" priority="407" operator="containsText" text="Extremo">
      <formula>NOT(ISERROR(SEARCH("Extremo",V10)))</formula>
    </cfRule>
    <cfRule type="containsText" dxfId="899" priority="408" operator="containsText" text="Alto">
      <formula>NOT(ISERROR(SEARCH("Alto",V10)))</formula>
    </cfRule>
    <cfRule type="containsText" dxfId="898" priority="409" operator="containsText" text="Bajo">
      <formula>NOT(ISERROR(SEARCH("Bajo",V10)))</formula>
    </cfRule>
    <cfRule type="containsText" dxfId="897" priority="410" operator="containsText" text="Moderado">
      <formula>NOT(ISERROR(SEARCH("Moderado",V10)))</formula>
    </cfRule>
  </conditionalFormatting>
  <conditionalFormatting sqref="T20 T30 T40 T50 T60 T70 T80">
    <cfRule type="containsText" dxfId="896" priority="35" operator="containsText" text="Muy Baja">
      <formula>NOT(ISERROR(SEARCH("Muy Baja",T20)))</formula>
    </cfRule>
    <cfRule type="containsText" dxfId="895" priority="35" operator="containsText" text="Baja">
      <formula>NOT(ISERROR(SEARCH("Baja",T20)))</formula>
    </cfRule>
    <cfRule type="containsText" dxfId="894" priority="35" operator="containsText" text="Muy Alta">
      <formula>NOT(ISERROR(SEARCH("Muy Alta",T20)))</formula>
    </cfRule>
    <cfRule type="containsText" dxfId="893" priority="36" operator="containsText" text="Alta">
      <formula>NOT(ISERROR(SEARCH("Alta",T20)))</formula>
    </cfRule>
    <cfRule type="containsText" dxfId="892" priority="37" operator="containsText" text="Media">
      <formula>NOT(ISERROR(SEARCH("Media",T20)))</formula>
    </cfRule>
    <cfRule type="containsText" dxfId="891" priority="38" operator="containsText" text="Media">
      <formula>NOT(ISERROR(SEARCH("Media",T20)))</formula>
    </cfRule>
    <cfRule type="containsText" dxfId="890" priority="39" operator="containsText" text="Media">
      <formula>NOT(ISERROR(SEARCH("Media",T20)))</formula>
    </cfRule>
    <cfRule type="containsText" dxfId="889" priority="40" operator="containsText" text="Muy Baja">
      <formula>NOT(ISERROR(SEARCH("Muy Baja",T20)))</formula>
    </cfRule>
    <cfRule type="containsText" dxfId="888" priority="41" operator="containsText" text="Baja">
      <formula>NOT(ISERROR(SEARCH("Baja",T20)))</formula>
    </cfRule>
    <cfRule type="containsText" dxfId="887" priority="42" operator="containsText" text="Muy Baja">
      <formula>NOT(ISERROR(SEARCH("Muy Baja",T20)))</formula>
    </cfRule>
    <cfRule type="containsText" dxfId="886" priority="43" operator="containsText" text="Muy Baja">
      <formula>NOT(ISERROR(SEARCH("Muy Baja",T20)))</formula>
    </cfRule>
    <cfRule type="containsText" dxfId="885" priority="44" operator="containsText" text="Muy Baja">
      <formula>NOT(ISERROR(SEARCH("Muy Baja",T20)))</formula>
    </cfRule>
    <cfRule type="containsText" dxfId="884" priority="45" operator="containsText" text="Muy Baja'Tabla probabilidad'!">
      <formula>NOT(ISERROR(SEARCH("Muy Baja'Tabla probabilidad'!",T20)))</formula>
    </cfRule>
    <cfRule type="containsText" dxfId="883" priority="46" operator="containsText" text="Muy bajo">
      <formula>NOT(ISERROR(SEARCH("Muy bajo",T20)))</formula>
    </cfRule>
    <cfRule type="containsText" dxfId="882" priority="47" operator="containsText" text="Alta">
      <formula>NOT(ISERROR(SEARCH("Alta",T20)))</formula>
    </cfRule>
    <cfRule type="containsText" dxfId="881" priority="48" operator="containsText" text="Media">
      <formula>NOT(ISERROR(SEARCH("Media",T20)))</formula>
    </cfRule>
    <cfRule type="containsText" dxfId="880" priority="49" operator="containsText" text="Baja">
      <formula>NOT(ISERROR(SEARCH("Baja",T20)))</formula>
    </cfRule>
    <cfRule type="containsText" dxfId="879" priority="50" operator="containsText" text="Muy baja">
      <formula>NOT(ISERROR(SEARCH("Muy baja",T20)))</formula>
    </cfRule>
    <cfRule type="cellIs" dxfId="878" priority="53" operator="between">
      <formula>1</formula>
      <formula>2</formula>
    </cfRule>
    <cfRule type="cellIs" dxfId="877" priority="54" operator="between">
      <formula>0</formula>
      <formula>2</formula>
    </cfRule>
  </conditionalFormatting>
  <conditionalFormatting sqref="U20 U30 U40 U50 U60 U70 U80">
    <cfRule type="containsText" dxfId="876" priority="27" operator="containsText" text="Catastrófico">
      <formula>NOT(ISERROR(SEARCH("Catastrófico",U20)))</formula>
    </cfRule>
    <cfRule type="containsText" dxfId="875" priority="28" operator="containsText" text="Mayor">
      <formula>NOT(ISERROR(SEARCH("Mayor",U20)))</formula>
    </cfRule>
    <cfRule type="containsText" dxfId="874" priority="29" operator="containsText" text="Alta">
      <formula>NOT(ISERROR(SEARCH("Alta",U20)))</formula>
    </cfRule>
    <cfRule type="containsText" dxfId="873" priority="30" operator="containsText" text="Moderado">
      <formula>NOT(ISERROR(SEARCH("Moderado",U20)))</formula>
    </cfRule>
    <cfRule type="containsText" dxfId="872" priority="31" operator="containsText" text="Menor">
      <formula>NOT(ISERROR(SEARCH("Menor",U20)))</formula>
    </cfRule>
    <cfRule type="containsText" dxfId="871" priority="32" operator="containsText" text="Leve">
      <formula>NOT(ISERROR(SEARCH("Leve",U20)))</formula>
    </cfRule>
  </conditionalFormatting>
  <conditionalFormatting sqref="V20 V30 V40 V50 V60 V70 V80">
    <cfRule type="containsText" dxfId="870" priority="23" operator="containsText" text="Extremo">
      <formula>NOT(ISERROR(SEARCH("Extremo",V20)))</formula>
    </cfRule>
    <cfRule type="containsText" dxfId="869" priority="24" operator="containsText" text="Alto">
      <formula>NOT(ISERROR(SEARCH("Alto",V20)))</formula>
    </cfRule>
    <cfRule type="containsText" dxfId="868" priority="25" operator="containsText" text="Bajo">
      <formula>NOT(ISERROR(SEARCH("Bajo",V20)))</formula>
    </cfRule>
    <cfRule type="containsText" dxfId="867" priority="26" operator="containsText" text="Moderado">
      <formula>NOT(ISERROR(SEARCH("Moderado",V20)))</formula>
    </cfRule>
  </conditionalFormatting>
  <conditionalFormatting sqref="T10">
    <cfRule type="containsText" dxfId="866" priority="1" operator="containsText" text="Muy Baja">
      <formula>NOT(ISERROR(SEARCH("Muy Baja",T10)))</formula>
    </cfRule>
    <cfRule type="containsText" dxfId="865" priority="2" operator="containsText" text="Alta">
      <formula>NOT(ISERROR(SEARCH("Alta",T10)))</formula>
    </cfRule>
    <cfRule type="containsText" dxfId="864" priority="3" operator="containsText" text="Media">
      <formula>NOT(ISERROR(SEARCH("Media",T10)))</formula>
    </cfRule>
    <cfRule type="containsText" dxfId="863" priority="4" operator="containsText" text="Media">
      <formula>NOT(ISERROR(SEARCH("Media",T10)))</formula>
    </cfRule>
    <cfRule type="containsText" dxfId="862" priority="5" operator="containsText" text="Media">
      <formula>NOT(ISERROR(SEARCH("Media",T10)))</formula>
    </cfRule>
    <cfRule type="containsText" dxfId="861" priority="6" operator="containsText" text="Muy Baja">
      <formula>NOT(ISERROR(SEARCH("Muy Baja",T10)))</formula>
    </cfRule>
    <cfRule type="containsText" dxfId="860" priority="7" operator="containsText" text="Baja">
      <formula>NOT(ISERROR(SEARCH("Baja",T10)))</formula>
    </cfRule>
    <cfRule type="containsText" dxfId="859" priority="8" operator="containsText" text="Muy Baja">
      <formula>NOT(ISERROR(SEARCH("Muy Baja",T10)))</formula>
    </cfRule>
    <cfRule type="containsText" dxfId="858" priority="9" operator="containsText" text="Muy Baja">
      <formula>NOT(ISERROR(SEARCH("Muy Baja",T10)))</formula>
    </cfRule>
    <cfRule type="containsText" dxfId="857" priority="10" operator="containsText" text="Muy Baja">
      <formula>NOT(ISERROR(SEARCH("Muy Baja",T10)))</formula>
    </cfRule>
    <cfRule type="containsText" dxfId="856" priority="11" operator="containsText" text="Muy Baja'Tabla probabilidad'!">
      <formula>NOT(ISERROR(SEARCH("Muy Baja'Tabla probabilidad'!",T10)))</formula>
    </cfRule>
    <cfRule type="containsText" dxfId="855" priority="12" operator="containsText" text="Muy bajo">
      <formula>NOT(ISERROR(SEARCH("Muy bajo",T10)))</formula>
    </cfRule>
    <cfRule type="containsText" dxfId="854" priority="13" operator="containsText" text="Alta">
      <formula>NOT(ISERROR(SEARCH("Alta",T10)))</formula>
    </cfRule>
    <cfRule type="containsText" dxfId="853" priority="14" operator="containsText" text="Media">
      <formula>NOT(ISERROR(SEARCH("Media",T10)))</formula>
    </cfRule>
    <cfRule type="containsText" dxfId="852" priority="15" operator="containsText" text="Baja">
      <formula>NOT(ISERROR(SEARCH("Baja",T10)))</formula>
    </cfRule>
    <cfRule type="containsText" dxfId="851" priority="16" operator="containsText" text="Muy baja">
      <formula>NOT(ISERROR(SEARCH("Muy baja",T10)))</formula>
    </cfRule>
    <cfRule type="cellIs" dxfId="850" priority="19" operator="between">
      <formula>1</formula>
      <formula>2</formula>
    </cfRule>
    <cfRule type="cellIs" dxfId="849" priority="20" operator="between">
      <formula>0</formula>
      <formula>2</formula>
    </cfRule>
  </conditionalFormatting>
  <dataValidations count="2">
    <dataValidation type="list" allowBlank="1" showInputMessage="1" showErrorMessage="1" sqref="F10:I89 N10:Q89" xr:uid="{9104B475-4BF2-4D02-8220-BA9D8B818B64}">
      <formula1>"SI,NO"</formula1>
    </dataValidation>
    <dataValidation allowBlank="1" showInputMessage="1" showErrorMessage="1" prompt="Enunciar cuál es el control" sqref="E25:E28 E10:E21 E33 E35:E38 E30:E31 E83 E85:E88 E80:E81 E23 E40:E41 E45:E48 E43 E53 E55:E58 E50:E51 E60:E61 E65:E68 E63 E73 E75:E78 E70:E71 M10:M15" xr:uid="{7928B5FF-7FCE-491C-B96F-D6B03D215992}"/>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1" operator="containsText" id="{12451B58-C247-41F1-AAA2-49C8391E2059}">
            <xm:f>NOT(ISERROR(SEARCH(#REF!,T20)))</xm:f>
            <xm:f>#REF!</xm:f>
            <x14:dxf>
              <font>
                <color rgb="FF006100"/>
              </font>
              <fill>
                <patternFill>
                  <bgColor rgb="FFC6EFCE"/>
                </patternFill>
              </fill>
            </x14:dxf>
          </x14:cfRule>
          <x14:cfRule type="containsText" priority="52" operator="containsText" id="{8BABB17B-17A5-4FF3-9F80-988D5C08F042}">
            <xm:f>NOT(ISERROR(SEARCH(#REF!,T20)))</xm:f>
            <xm:f>#REF!</xm:f>
            <x14:dxf>
              <font>
                <color rgb="FF9C0006"/>
              </font>
              <fill>
                <patternFill>
                  <bgColor rgb="FFFFC7CE"/>
                </patternFill>
              </fill>
            </x14:dxf>
          </x14:cfRule>
          <xm:sqref>T20 T30 T40 T50 T60 T70 T80</xm:sqref>
        </x14:conditionalFormatting>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90"/>
  <sheetViews>
    <sheetView showGridLines="0" topLeftCell="A16" zoomScale="80" zoomScaleNormal="80" workbookViewId="0">
      <selection activeCell="F20" sqref="F20:F29"/>
    </sheetView>
  </sheetViews>
  <sheetFormatPr baseColWidth="10" defaultColWidth="11.42578125" defaultRowHeight="15"/>
  <cols>
    <col min="1" max="1" width="5.42578125" style="34" customWidth="1"/>
    <col min="2" max="2" width="38.5703125" style="34" customWidth="1"/>
    <col min="3" max="3" width="34.85546875" style="34" customWidth="1"/>
    <col min="4" max="4" width="43.28515625" style="34" hidden="1" customWidth="1"/>
    <col min="5" max="5" width="96.28515625" style="42" hidden="1" customWidth="1"/>
    <col min="6" max="6" width="14.42578125" style="34" customWidth="1"/>
    <col min="7" max="8" width="13.85546875" style="34" customWidth="1"/>
    <col min="9" max="9" width="2.7109375" style="34" customWidth="1"/>
    <col min="10" max="10" width="13.140625" style="34" customWidth="1"/>
    <col min="11" max="11" width="14.5703125" style="34" customWidth="1"/>
    <col min="12" max="12" width="16.42578125" style="80" hidden="1" customWidth="1"/>
    <col min="13" max="14" width="13.7109375" style="34" customWidth="1"/>
    <col min="15" max="15" width="17.140625" style="79" customWidth="1"/>
    <col min="16" max="16" width="16" style="79" customWidth="1"/>
    <col min="17" max="17" width="20.7109375" style="79" customWidth="1"/>
    <col min="18" max="18" width="4" style="79" customWidth="1"/>
    <col min="19" max="16384" width="11.42578125" style="79"/>
  </cols>
  <sheetData>
    <row r="1" spans="1:18" s="77" customFormat="1" ht="27.75" customHeight="1">
      <c r="A1" s="440"/>
      <c r="B1" s="440"/>
      <c r="C1" s="440"/>
      <c r="D1" s="175"/>
      <c r="E1" s="441" t="s">
        <v>344</v>
      </c>
      <c r="F1" s="441"/>
      <c r="G1" s="441"/>
      <c r="H1" s="441"/>
      <c r="I1" s="441"/>
      <c r="J1" s="441"/>
      <c r="K1" s="441"/>
      <c r="L1" s="441"/>
      <c r="M1" s="441"/>
      <c r="N1" s="441"/>
      <c r="O1" s="441"/>
      <c r="P1" s="441"/>
      <c r="Q1" s="441"/>
      <c r="R1" s="11"/>
    </row>
    <row r="2" spans="1:18" s="77" customFormat="1" ht="27" customHeight="1">
      <c r="A2" s="440"/>
      <c r="B2" s="440"/>
      <c r="C2" s="440"/>
      <c r="D2" s="175"/>
      <c r="E2" s="441"/>
      <c r="F2" s="441"/>
      <c r="G2" s="441"/>
      <c r="H2" s="441"/>
      <c r="I2" s="441"/>
      <c r="J2" s="441"/>
      <c r="K2" s="441"/>
      <c r="L2" s="441"/>
      <c r="M2" s="441"/>
      <c r="N2" s="441"/>
      <c r="O2" s="441"/>
      <c r="P2" s="441"/>
      <c r="Q2" s="441"/>
      <c r="R2" s="11"/>
    </row>
    <row r="3" spans="1:18" s="77" customFormat="1" ht="27" customHeight="1">
      <c r="A3" s="440"/>
      <c r="B3" s="440"/>
      <c r="C3" s="440"/>
      <c r="D3" s="175"/>
      <c r="E3" s="441"/>
      <c r="F3" s="441"/>
      <c r="G3" s="441"/>
      <c r="H3" s="441"/>
      <c r="I3" s="441"/>
      <c r="J3" s="441"/>
      <c r="K3" s="441"/>
      <c r="L3" s="441"/>
      <c r="M3" s="441"/>
      <c r="N3" s="441"/>
      <c r="O3" s="441"/>
      <c r="P3" s="441"/>
      <c r="Q3" s="441"/>
      <c r="R3" s="11"/>
    </row>
    <row r="4" spans="1:18" s="77" customFormat="1" ht="23.25" customHeight="1">
      <c r="A4" s="442" t="s">
        <v>345</v>
      </c>
      <c r="B4" s="442"/>
      <c r="C4" s="462" t="str">
        <f>'6. Valoración Controles'!C4:K4</f>
        <v>MEJORAMIENTO INFRAESTRUCTURA FÍSICA</v>
      </c>
      <c r="D4" s="462"/>
      <c r="E4" s="462"/>
      <c r="F4" s="462"/>
      <c r="G4" s="462"/>
      <c r="H4" s="462"/>
      <c r="I4" s="462"/>
      <c r="J4" s="462"/>
      <c r="K4" s="462"/>
      <c r="L4" s="462"/>
      <c r="M4" s="462"/>
      <c r="N4" s="462"/>
      <c r="O4" s="462"/>
      <c r="P4" s="462"/>
      <c r="Q4" s="462"/>
      <c r="R4" s="11"/>
    </row>
    <row r="5" spans="1:18" s="77" customFormat="1" ht="56.25" customHeight="1">
      <c r="A5" s="442" t="s">
        <v>346</v>
      </c>
      <c r="B5" s="442"/>
      <c r="C5" s="462"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62"/>
      <c r="E5" s="462"/>
      <c r="F5" s="462"/>
      <c r="G5" s="462"/>
      <c r="H5" s="462"/>
      <c r="I5" s="462"/>
      <c r="J5" s="462"/>
      <c r="K5" s="462"/>
      <c r="L5" s="462"/>
      <c r="M5" s="462"/>
      <c r="N5" s="462"/>
      <c r="O5" s="462"/>
      <c r="P5" s="462"/>
      <c r="Q5" s="462"/>
      <c r="R5" s="11"/>
    </row>
    <row r="6" spans="1:18" s="77" customFormat="1" ht="28.5" customHeight="1">
      <c r="A6" s="442" t="s">
        <v>347</v>
      </c>
      <c r="B6" s="442"/>
      <c r="C6" s="463" t="s">
        <v>269</v>
      </c>
      <c r="D6" s="463"/>
      <c r="E6" s="463"/>
      <c r="F6" s="463"/>
      <c r="G6" s="463"/>
      <c r="H6" s="463"/>
      <c r="I6" s="463"/>
      <c r="J6" s="463"/>
      <c r="K6" s="463"/>
      <c r="L6" s="463"/>
      <c r="M6" s="463"/>
      <c r="N6" s="463"/>
      <c r="O6" s="463"/>
      <c r="P6" s="463"/>
      <c r="Q6" s="463"/>
      <c r="R6" s="11"/>
    </row>
    <row r="7" spans="1:18" s="77" customFormat="1" ht="40.5" customHeight="1" thickBot="1">
      <c r="A7" s="474" t="s">
        <v>348</v>
      </c>
      <c r="B7" s="474"/>
      <c r="C7" s="474"/>
      <c r="D7" s="474"/>
      <c r="E7" s="474"/>
      <c r="F7" s="474" t="s">
        <v>285</v>
      </c>
      <c r="G7" s="474"/>
      <c r="H7" s="474"/>
      <c r="I7" s="176"/>
      <c r="J7" s="460" t="s">
        <v>349</v>
      </c>
      <c r="K7" s="460"/>
      <c r="L7" s="460"/>
      <c r="M7" s="460"/>
      <c r="N7" s="461"/>
      <c r="O7" s="10" t="s">
        <v>350</v>
      </c>
      <c r="P7" s="10" t="s">
        <v>351</v>
      </c>
      <c r="Q7" s="10" t="s">
        <v>352</v>
      </c>
      <c r="R7" s="11"/>
    </row>
    <row r="8" spans="1:18" s="77" customFormat="1" ht="33" customHeight="1" thickTop="1" thickBot="1">
      <c r="A8" s="405" t="s">
        <v>275</v>
      </c>
      <c r="B8" s="407" t="s">
        <v>325</v>
      </c>
      <c r="C8" s="464" t="s">
        <v>277</v>
      </c>
      <c r="D8" s="466" t="s">
        <v>287</v>
      </c>
      <c r="E8" s="407" t="s">
        <v>271</v>
      </c>
      <c r="F8" s="458" t="s">
        <v>353</v>
      </c>
      <c r="G8" s="458" t="s">
        <v>354</v>
      </c>
      <c r="H8" s="458" t="s">
        <v>355</v>
      </c>
      <c r="I8" s="443"/>
      <c r="J8" s="458" t="s">
        <v>356</v>
      </c>
      <c r="K8" s="458" t="s">
        <v>357</v>
      </c>
      <c r="L8" s="458" t="s">
        <v>358</v>
      </c>
      <c r="M8" s="458" t="s">
        <v>359</v>
      </c>
      <c r="N8" s="458" t="s">
        <v>360</v>
      </c>
      <c r="O8" s="458"/>
      <c r="P8" s="458"/>
      <c r="Q8" s="458"/>
      <c r="R8" s="11"/>
    </row>
    <row r="9" spans="1:18" s="78" customFormat="1" ht="28.5" customHeight="1" thickTop="1" thickBot="1">
      <c r="A9" s="406"/>
      <c r="B9" s="408"/>
      <c r="C9" s="465"/>
      <c r="D9" s="467"/>
      <c r="E9" s="408"/>
      <c r="F9" s="459"/>
      <c r="G9" s="459"/>
      <c r="H9" s="459"/>
      <c r="I9" s="444"/>
      <c r="J9" s="459"/>
      <c r="K9" s="459"/>
      <c r="L9" s="459"/>
      <c r="M9" s="459"/>
      <c r="N9" s="459"/>
      <c r="O9" s="459"/>
      <c r="P9" s="459"/>
      <c r="Q9" s="459"/>
      <c r="R9" s="76"/>
    </row>
    <row r="10" spans="1:18" ht="32.25" customHeight="1">
      <c r="A10" s="445">
        <f>'5. Identificación de Riesgos'!A10</f>
        <v>1</v>
      </c>
      <c r="B10" s="429" t="str">
        <f>'5. Identificación de Riesgos'!B10</f>
        <v>Demora</v>
      </c>
      <c r="C10" s="429" t="str">
        <f>'5. Identificación de Riesgos'!C10</f>
        <v>Posibilidad de que se genere retraso en la contratación, ejecución y entrega de los contratos de obra, inteventoria  de infraestructura física , por factores asociados a la adquisición, contratación, ejecución de estudios, diseños y construcción de infraestructura judicial.</v>
      </c>
      <c r="D10" s="429" t="s">
        <v>306</v>
      </c>
      <c r="E10" s="190" t="str">
        <f>'5. Identificación de Riesgos'!D10</f>
        <v>1. Tardanza en la legalización del contrato</v>
      </c>
      <c r="F10" s="448" t="str">
        <f>'5. Identificación de Riesgos'!H10</f>
        <v>Media - 3</v>
      </c>
      <c r="G10" s="429" t="str">
        <f>'5. Identificación de Riesgos'!M10</f>
        <v>Menor - 2</v>
      </c>
      <c r="H10" s="429" t="str">
        <f>'5. Identificación de Riesgos'!N10</f>
        <v>Moderado - 6</v>
      </c>
      <c r="I10" s="468"/>
      <c r="J10" s="434" t="str">
        <f>'6. Valoración Controles'!T10</f>
        <v>Media - 3</v>
      </c>
      <c r="K10" s="434" t="str">
        <f>'6. Valoración Controles'!U10</f>
        <v>Leve - 1</v>
      </c>
      <c r="L10" s="437"/>
      <c r="M10" s="429" t="str">
        <f>'6. Valoración Controles'!V10</f>
        <v>Moderado - 3</v>
      </c>
      <c r="N10" s="429" t="s">
        <v>361</v>
      </c>
      <c r="O10" s="177"/>
      <c r="P10" s="177"/>
      <c r="Q10" s="178"/>
      <c r="R10" s="14"/>
    </row>
    <row r="11" spans="1:18" ht="32.25" customHeight="1">
      <c r="A11" s="446"/>
      <c r="B11" s="432"/>
      <c r="C11" s="432"/>
      <c r="D11" s="432"/>
      <c r="E11" s="191" t="str">
        <f>'5. Identificación de Riesgos'!D11</f>
        <v>2. Necesidad de ajustes a los diseños iniciales</v>
      </c>
      <c r="F11" s="404"/>
      <c r="G11" s="430"/>
      <c r="H11" s="432"/>
      <c r="I11" s="469"/>
      <c r="J11" s="435"/>
      <c r="K11" s="435"/>
      <c r="L11" s="438"/>
      <c r="M11" s="432"/>
      <c r="N11" s="432"/>
      <c r="O11" s="179"/>
      <c r="P11" s="179">
        <v>5</v>
      </c>
      <c r="Q11" s="180"/>
      <c r="R11" s="14"/>
    </row>
    <row r="12" spans="1:18" ht="23.25" customHeight="1">
      <c r="A12" s="446"/>
      <c r="B12" s="432"/>
      <c r="C12" s="432"/>
      <c r="D12" s="432"/>
      <c r="E12" s="191" t="str">
        <f>'5. Identificación de Riesgos'!D12</f>
        <v>3.  Necesidad ajustes a las especificaciones técnicas</v>
      </c>
      <c r="F12" s="404"/>
      <c r="G12" s="430"/>
      <c r="H12" s="432"/>
      <c r="I12" s="469"/>
      <c r="J12" s="435"/>
      <c r="K12" s="435"/>
      <c r="L12" s="438"/>
      <c r="M12" s="432"/>
      <c r="N12" s="432"/>
      <c r="O12" s="179"/>
      <c r="P12" s="179"/>
      <c r="Q12" s="180"/>
      <c r="R12" s="14"/>
    </row>
    <row r="13" spans="1:18" ht="23.25" customHeight="1">
      <c r="A13" s="446"/>
      <c r="B13" s="432"/>
      <c r="C13" s="432"/>
      <c r="D13" s="432"/>
      <c r="E13" s="191" t="str">
        <f>'5. Identificación de Riesgos'!D13</f>
        <v>4.  Dificultad climatológica</v>
      </c>
      <c r="F13" s="404"/>
      <c r="G13" s="430"/>
      <c r="H13" s="432"/>
      <c r="I13" s="469"/>
      <c r="J13" s="435"/>
      <c r="K13" s="435"/>
      <c r="L13" s="438"/>
      <c r="M13" s="432"/>
      <c r="N13" s="432"/>
      <c r="O13" s="179"/>
      <c r="P13" s="179"/>
      <c r="Q13" s="180"/>
      <c r="R13" s="14"/>
    </row>
    <row r="14" spans="1:18" ht="23.25" customHeight="1">
      <c r="A14" s="446"/>
      <c r="B14" s="432"/>
      <c r="C14" s="432"/>
      <c r="D14" s="432"/>
      <c r="E14" s="191" t="str">
        <f>'5. Identificación de Riesgos'!D14</f>
        <v>5. Flexibilidad en las exigencias del cumplimiento del contrato</v>
      </c>
      <c r="F14" s="404"/>
      <c r="G14" s="430"/>
      <c r="H14" s="432"/>
      <c r="I14" s="469"/>
      <c r="J14" s="435"/>
      <c r="K14" s="435"/>
      <c r="L14" s="438"/>
      <c r="M14" s="432"/>
      <c r="N14" s="432"/>
      <c r="O14" s="179"/>
      <c r="P14" s="179"/>
      <c r="Q14" s="180"/>
      <c r="R14" s="14"/>
    </row>
    <row r="15" spans="1:18" ht="23.25" customHeight="1">
      <c r="A15" s="446"/>
      <c r="B15" s="432"/>
      <c r="C15" s="432"/>
      <c r="D15" s="432"/>
      <c r="E15" s="191" t="str">
        <f>'5. Identificación de Riesgos'!D15</f>
        <v>6.  Alteración del Orden Publico</v>
      </c>
      <c r="F15" s="404"/>
      <c r="G15" s="430"/>
      <c r="H15" s="432"/>
      <c r="I15" s="469"/>
      <c r="J15" s="435"/>
      <c r="K15" s="435"/>
      <c r="L15" s="438"/>
      <c r="M15" s="432"/>
      <c r="N15" s="432"/>
      <c r="O15" s="179"/>
      <c r="P15" s="179"/>
      <c r="Q15" s="180"/>
      <c r="R15" s="14"/>
    </row>
    <row r="16" spans="1:18" ht="23.25" customHeight="1">
      <c r="A16" s="446"/>
      <c r="B16" s="432"/>
      <c r="C16" s="432"/>
      <c r="D16" s="432"/>
      <c r="E16" s="191">
        <f>'5. Identificación de Riesgos'!D16</f>
        <v>0</v>
      </c>
      <c r="F16" s="404"/>
      <c r="G16" s="430"/>
      <c r="H16" s="432"/>
      <c r="I16" s="469"/>
      <c r="J16" s="435"/>
      <c r="K16" s="435"/>
      <c r="L16" s="438"/>
      <c r="M16" s="432"/>
      <c r="N16" s="432"/>
      <c r="O16" s="179"/>
      <c r="P16" s="179"/>
      <c r="Q16" s="180"/>
      <c r="R16" s="14"/>
    </row>
    <row r="17" spans="1:18" ht="16.5" customHeight="1">
      <c r="A17" s="446"/>
      <c r="B17" s="432"/>
      <c r="C17" s="432"/>
      <c r="D17" s="432"/>
      <c r="E17" s="191">
        <f>'5. Identificación de Riesgos'!D17</f>
        <v>0</v>
      </c>
      <c r="F17" s="404"/>
      <c r="G17" s="430"/>
      <c r="H17" s="432"/>
      <c r="I17" s="469"/>
      <c r="J17" s="435"/>
      <c r="K17" s="435"/>
      <c r="L17" s="438"/>
      <c r="M17" s="432"/>
      <c r="N17" s="432"/>
      <c r="O17" s="179"/>
      <c r="P17" s="179"/>
      <c r="Q17" s="180"/>
      <c r="R17" s="14"/>
    </row>
    <row r="18" spans="1:18" ht="16.5" customHeight="1">
      <c r="A18" s="446"/>
      <c r="B18" s="432"/>
      <c r="C18" s="432"/>
      <c r="D18" s="432"/>
      <c r="E18" s="191">
        <f>'5. Identificación de Riesgos'!D18</f>
        <v>0</v>
      </c>
      <c r="F18" s="404"/>
      <c r="G18" s="430"/>
      <c r="H18" s="432"/>
      <c r="I18" s="469"/>
      <c r="J18" s="435"/>
      <c r="K18" s="435"/>
      <c r="L18" s="438"/>
      <c r="M18" s="432"/>
      <c r="N18" s="432"/>
      <c r="O18" s="179"/>
      <c r="P18" s="179"/>
      <c r="Q18" s="180"/>
      <c r="R18" s="14"/>
    </row>
    <row r="19" spans="1:18" ht="16.5" customHeight="1" thickBot="1">
      <c r="A19" s="476"/>
      <c r="B19" s="450"/>
      <c r="C19" s="450"/>
      <c r="D19" s="450"/>
      <c r="E19" s="192">
        <f>'5. Identificación de Riesgos'!D19</f>
        <v>0</v>
      </c>
      <c r="F19" s="451"/>
      <c r="G19" s="452"/>
      <c r="H19" s="450"/>
      <c r="I19" s="469"/>
      <c r="J19" s="453"/>
      <c r="K19" s="453"/>
      <c r="L19" s="456"/>
      <c r="M19" s="450"/>
      <c r="N19" s="450"/>
      <c r="O19" s="181"/>
      <c r="P19" s="181"/>
      <c r="Q19" s="182"/>
      <c r="R19" s="14"/>
    </row>
    <row r="20" spans="1:18" ht="21.75" customHeight="1">
      <c r="A20" s="445">
        <f>'5. Identificación de Riesgos'!A20</f>
        <v>2</v>
      </c>
      <c r="B20" s="429" t="str">
        <f>'5. Identificación de Riesgos'!B20</f>
        <v>Daño o deterioro</v>
      </c>
      <c r="C20" s="429" t="str">
        <f>'5. Identificación de Riesgos'!C20</f>
        <v>Posibilidad de que dado un evento o situación externa, se genere una afectación grave o leve a la infraestructura física judicial, a causa de un evento que impacte la infraestructura física.</v>
      </c>
      <c r="D20" s="429" t="s">
        <v>306</v>
      </c>
      <c r="E20" s="190" t="str">
        <f>'5. Identificación de Riesgos'!D20</f>
        <v>1. Actos terroristas, orden público, hurto y asonadas.</v>
      </c>
      <c r="F20" s="448" t="str">
        <f>'5. Identificación de Riesgos'!H20</f>
        <v>Media - 3</v>
      </c>
      <c r="G20" s="429" t="str">
        <f>'5. Identificación de Riesgos'!M20</f>
        <v>Moderado - 3</v>
      </c>
      <c r="H20" s="429" t="str">
        <f>'5. Identificación de Riesgos'!N20</f>
        <v>Moderado - 9</v>
      </c>
      <c r="I20" s="468"/>
      <c r="J20" s="434" t="str">
        <f>'6. Valoración Controles'!T20</f>
        <v>Media - 3</v>
      </c>
      <c r="K20" s="434" t="str">
        <f>'6. Valoración Controles'!U20</f>
        <v>Moderado - 3</v>
      </c>
      <c r="L20" s="437"/>
      <c r="M20" s="429" t="str">
        <f>'6. Valoración Controles'!V20</f>
        <v>Moderado - 9</v>
      </c>
      <c r="N20" s="429" t="s">
        <v>361</v>
      </c>
      <c r="O20" s="177"/>
      <c r="P20" s="177"/>
      <c r="Q20" s="178"/>
      <c r="R20" s="14"/>
    </row>
    <row r="21" spans="1:18" ht="21.75" customHeight="1">
      <c r="A21" s="446"/>
      <c r="B21" s="432"/>
      <c r="C21" s="432"/>
      <c r="D21" s="432"/>
      <c r="E21" s="191" t="str">
        <f>'5. Identificación de Riesgos'!D21</f>
        <v>2.  Evento de carácter natural como: terremotos, avalanchas, incendios, deslizamientos, huracán, entre otros.</v>
      </c>
      <c r="F21" s="404"/>
      <c r="G21" s="430"/>
      <c r="H21" s="432"/>
      <c r="I21" s="469"/>
      <c r="J21" s="435"/>
      <c r="K21" s="435"/>
      <c r="L21" s="438"/>
      <c r="M21" s="432"/>
      <c r="N21" s="432"/>
      <c r="O21" s="179"/>
      <c r="P21" s="179"/>
      <c r="Q21" s="180"/>
      <c r="R21" s="14"/>
    </row>
    <row r="22" spans="1:18" ht="11.25" customHeight="1">
      <c r="A22" s="446"/>
      <c r="B22" s="432"/>
      <c r="C22" s="432"/>
      <c r="D22" s="432"/>
      <c r="E22" s="191" t="str">
        <f>'5. Identificación de Riesgos'!D22</f>
        <v>3. Daños ocasionados por terceros a sedes judiciales</v>
      </c>
      <c r="F22" s="404"/>
      <c r="G22" s="430"/>
      <c r="H22" s="432"/>
      <c r="I22" s="469"/>
      <c r="J22" s="435"/>
      <c r="K22" s="435"/>
      <c r="L22" s="438"/>
      <c r="M22" s="432"/>
      <c r="N22" s="432"/>
      <c r="O22" s="179"/>
      <c r="P22" s="179"/>
      <c r="Q22" s="180"/>
      <c r="R22" s="14"/>
    </row>
    <row r="23" spans="1:18" ht="11.25" customHeight="1">
      <c r="A23" s="446"/>
      <c r="B23" s="432"/>
      <c r="C23" s="432"/>
      <c r="D23" s="432"/>
      <c r="E23" s="191">
        <f>'5. Identificación de Riesgos'!D23</f>
        <v>0</v>
      </c>
      <c r="F23" s="404"/>
      <c r="G23" s="430"/>
      <c r="H23" s="432"/>
      <c r="I23" s="469"/>
      <c r="J23" s="435"/>
      <c r="K23" s="435"/>
      <c r="L23" s="438"/>
      <c r="M23" s="432"/>
      <c r="N23" s="432"/>
      <c r="O23" s="179"/>
      <c r="P23" s="179"/>
      <c r="Q23" s="180"/>
      <c r="R23" s="14"/>
    </row>
    <row r="24" spans="1:18" ht="11.25" customHeight="1">
      <c r="A24" s="446"/>
      <c r="B24" s="432"/>
      <c r="C24" s="432"/>
      <c r="D24" s="432"/>
      <c r="E24" s="191">
        <f>'5. Identificación de Riesgos'!D24</f>
        <v>0</v>
      </c>
      <c r="F24" s="404"/>
      <c r="G24" s="430"/>
      <c r="H24" s="432"/>
      <c r="I24" s="469"/>
      <c r="J24" s="435"/>
      <c r="K24" s="435"/>
      <c r="L24" s="438"/>
      <c r="M24" s="432"/>
      <c r="N24" s="432"/>
      <c r="O24" s="179"/>
      <c r="P24" s="179"/>
      <c r="Q24" s="180"/>
      <c r="R24" s="14"/>
    </row>
    <row r="25" spans="1:18" ht="11.25" customHeight="1">
      <c r="A25" s="446"/>
      <c r="B25" s="432"/>
      <c r="C25" s="432"/>
      <c r="D25" s="432"/>
      <c r="E25" s="191">
        <f>'5. Identificación de Riesgos'!D25</f>
        <v>0</v>
      </c>
      <c r="F25" s="404"/>
      <c r="G25" s="430"/>
      <c r="H25" s="432"/>
      <c r="I25" s="469"/>
      <c r="J25" s="435"/>
      <c r="K25" s="435"/>
      <c r="L25" s="438"/>
      <c r="M25" s="432"/>
      <c r="N25" s="432"/>
      <c r="O25" s="179"/>
      <c r="P25" s="179"/>
      <c r="Q25" s="180"/>
      <c r="R25" s="14"/>
    </row>
    <row r="26" spans="1:18" ht="11.25" customHeight="1">
      <c r="A26" s="446"/>
      <c r="B26" s="432"/>
      <c r="C26" s="432"/>
      <c r="D26" s="432"/>
      <c r="E26" s="191">
        <f>'5. Identificación de Riesgos'!D26</f>
        <v>0</v>
      </c>
      <c r="F26" s="404"/>
      <c r="G26" s="430"/>
      <c r="H26" s="432"/>
      <c r="I26" s="469"/>
      <c r="J26" s="435"/>
      <c r="K26" s="435"/>
      <c r="L26" s="438"/>
      <c r="M26" s="432"/>
      <c r="N26" s="432"/>
      <c r="O26" s="179"/>
      <c r="P26" s="179"/>
      <c r="Q26" s="180"/>
      <c r="R26" s="14"/>
    </row>
    <row r="27" spans="1:18" ht="11.25" customHeight="1">
      <c r="A27" s="446"/>
      <c r="B27" s="432"/>
      <c r="C27" s="432"/>
      <c r="D27" s="432"/>
      <c r="E27" s="191">
        <f>'5. Identificación de Riesgos'!D27</f>
        <v>0</v>
      </c>
      <c r="F27" s="404"/>
      <c r="G27" s="430"/>
      <c r="H27" s="432"/>
      <c r="I27" s="469"/>
      <c r="J27" s="435"/>
      <c r="K27" s="435"/>
      <c r="L27" s="438"/>
      <c r="M27" s="432"/>
      <c r="N27" s="432"/>
      <c r="O27" s="179"/>
      <c r="P27" s="179"/>
      <c r="Q27" s="180"/>
      <c r="R27" s="14"/>
    </row>
    <row r="28" spans="1:18" ht="11.25" customHeight="1">
      <c r="A28" s="446"/>
      <c r="B28" s="432"/>
      <c r="C28" s="432"/>
      <c r="D28" s="432"/>
      <c r="E28" s="191">
        <f>'5. Identificación de Riesgos'!D28</f>
        <v>0</v>
      </c>
      <c r="F28" s="404"/>
      <c r="G28" s="430"/>
      <c r="H28" s="432"/>
      <c r="I28" s="469"/>
      <c r="J28" s="435"/>
      <c r="K28" s="435"/>
      <c r="L28" s="438"/>
      <c r="M28" s="432"/>
      <c r="N28" s="432"/>
      <c r="O28" s="179"/>
      <c r="P28" s="179"/>
      <c r="Q28" s="180"/>
      <c r="R28" s="14"/>
    </row>
    <row r="29" spans="1:18" ht="11.25" customHeight="1" thickBot="1">
      <c r="A29" s="447"/>
      <c r="B29" s="433"/>
      <c r="C29" s="433"/>
      <c r="D29" s="433"/>
      <c r="E29" s="193">
        <f>'5. Identificación de Riesgos'!D29</f>
        <v>0</v>
      </c>
      <c r="F29" s="449"/>
      <c r="G29" s="431"/>
      <c r="H29" s="433"/>
      <c r="I29" s="470"/>
      <c r="J29" s="436"/>
      <c r="K29" s="436"/>
      <c r="L29" s="439"/>
      <c r="M29" s="433"/>
      <c r="N29" s="433"/>
      <c r="O29" s="183"/>
      <c r="P29" s="183"/>
      <c r="Q29" s="184"/>
      <c r="R29" s="14"/>
    </row>
    <row r="30" spans="1:18" ht="18.75" customHeight="1">
      <c r="A30" s="445">
        <f>'5. Identificación de Riesgos'!A30</f>
        <v>3</v>
      </c>
      <c r="B30" s="429" t="str">
        <f>'5. Identificación de Riesgos'!B30</f>
        <v>Suspensión de las obras</v>
      </c>
      <c r="C30" s="429" t="str">
        <f>'5. Identificación de Riesgos'!C30</f>
        <v>Posibilidad de que dado un evento o situación externa, se genere una suspensión de las actividades</v>
      </c>
      <c r="D30" s="429" t="s">
        <v>306</v>
      </c>
      <c r="E30" s="190" t="str">
        <f>'5. Identificación de Riesgos'!D30</f>
        <v>1. Condiciones Climáticas y factores Naturales.</v>
      </c>
      <c r="F30" s="448" t="str">
        <f>'5. Identificación de Riesgos'!H30</f>
        <v>Media - 3</v>
      </c>
      <c r="G30" s="429" t="str">
        <f>'5. Identificación de Riesgos'!M30</f>
        <v>Menor - 2</v>
      </c>
      <c r="H30" s="429" t="str">
        <f>'5. Identificación de Riesgos'!N30</f>
        <v>Moderado - 6</v>
      </c>
      <c r="I30" s="468"/>
      <c r="J30" s="434" t="str">
        <f>'6. Valoración Controles'!T30</f>
        <v>Media - 3</v>
      </c>
      <c r="K30" s="434" t="str">
        <f>'6. Valoración Controles'!U30</f>
        <v>Menor - 2</v>
      </c>
      <c r="L30" s="437"/>
      <c r="M30" s="429" t="str">
        <f>'6. Valoración Controles'!V30</f>
        <v>Moderado - 6</v>
      </c>
      <c r="N30" s="429" t="s">
        <v>361</v>
      </c>
      <c r="O30" s="177"/>
      <c r="P30" s="177"/>
      <c r="Q30" s="178"/>
      <c r="R30" s="14"/>
    </row>
    <row r="31" spans="1:18" ht="18.75" customHeight="1">
      <c r="A31" s="446"/>
      <c r="B31" s="432"/>
      <c r="C31" s="432"/>
      <c r="D31" s="432"/>
      <c r="E31" s="191" t="str">
        <f>'5. Identificación de Riesgos'!D31</f>
        <v>2. Paros, bloqueos o situaciones de orden público</v>
      </c>
      <c r="F31" s="404"/>
      <c r="G31" s="430"/>
      <c r="H31" s="432"/>
      <c r="I31" s="469"/>
      <c r="J31" s="435"/>
      <c r="K31" s="435"/>
      <c r="L31" s="438"/>
      <c r="M31" s="432"/>
      <c r="N31" s="432"/>
      <c r="O31" s="179"/>
      <c r="P31" s="179"/>
      <c r="Q31" s="180"/>
      <c r="R31" s="14"/>
    </row>
    <row r="32" spans="1:18" ht="18.75" customHeight="1">
      <c r="A32" s="446"/>
      <c r="B32" s="432"/>
      <c r="C32" s="432"/>
      <c r="D32" s="432"/>
      <c r="E32" s="191" t="str">
        <f>'5. Identificación de Riesgos'!D32</f>
        <v>3. Incumplimiento del contratista.</v>
      </c>
      <c r="F32" s="404"/>
      <c r="G32" s="430"/>
      <c r="H32" s="432"/>
      <c r="I32" s="469"/>
      <c r="J32" s="435"/>
      <c r="K32" s="435"/>
      <c r="L32" s="438"/>
      <c r="M32" s="432"/>
      <c r="N32" s="432"/>
      <c r="O32" s="179"/>
      <c r="P32" s="179"/>
      <c r="Q32" s="180"/>
      <c r="R32" s="14"/>
    </row>
    <row r="33" spans="1:18" ht="29.25" customHeight="1">
      <c r="A33" s="446"/>
      <c r="B33" s="432"/>
      <c r="C33" s="432"/>
      <c r="D33" s="432"/>
      <c r="E33" s="191">
        <f>'5. Identificación de Riesgos'!D33</f>
        <v>0</v>
      </c>
      <c r="F33" s="404"/>
      <c r="G33" s="430"/>
      <c r="H33" s="432"/>
      <c r="I33" s="469"/>
      <c r="J33" s="435"/>
      <c r="K33" s="435"/>
      <c r="L33" s="438"/>
      <c r="M33" s="432"/>
      <c r="N33" s="432"/>
      <c r="O33" s="179"/>
      <c r="P33" s="179"/>
      <c r="Q33" s="180"/>
      <c r="R33" s="14"/>
    </row>
    <row r="34" spans="1:18" ht="18.75" customHeight="1">
      <c r="A34" s="446"/>
      <c r="B34" s="432"/>
      <c r="C34" s="432"/>
      <c r="D34" s="432"/>
      <c r="E34" s="191">
        <f>'5. Identificación de Riesgos'!D34</f>
        <v>0</v>
      </c>
      <c r="F34" s="404"/>
      <c r="G34" s="430"/>
      <c r="H34" s="432"/>
      <c r="I34" s="469"/>
      <c r="J34" s="435"/>
      <c r="K34" s="435"/>
      <c r="L34" s="438"/>
      <c r="M34" s="432"/>
      <c r="N34" s="432"/>
      <c r="O34" s="179"/>
      <c r="P34" s="179"/>
      <c r="Q34" s="180"/>
      <c r="R34" s="14"/>
    </row>
    <row r="35" spans="1:18" ht="11.25" customHeight="1">
      <c r="A35" s="446"/>
      <c r="B35" s="432"/>
      <c r="C35" s="432"/>
      <c r="D35" s="432"/>
      <c r="E35" s="191">
        <f>'5. Identificación de Riesgos'!D35</f>
        <v>0</v>
      </c>
      <c r="F35" s="404"/>
      <c r="G35" s="430"/>
      <c r="H35" s="432"/>
      <c r="I35" s="469"/>
      <c r="J35" s="435"/>
      <c r="K35" s="435"/>
      <c r="L35" s="438"/>
      <c r="M35" s="432"/>
      <c r="N35" s="432"/>
      <c r="O35" s="179"/>
      <c r="P35" s="179"/>
      <c r="Q35" s="180"/>
      <c r="R35" s="14"/>
    </row>
    <row r="36" spans="1:18" ht="11.25" customHeight="1">
      <c r="A36" s="446"/>
      <c r="B36" s="432"/>
      <c r="C36" s="432"/>
      <c r="D36" s="432"/>
      <c r="E36" s="191">
        <f>'5. Identificación de Riesgos'!D36</f>
        <v>0</v>
      </c>
      <c r="F36" s="404"/>
      <c r="G36" s="430"/>
      <c r="H36" s="432"/>
      <c r="I36" s="469"/>
      <c r="J36" s="435"/>
      <c r="K36" s="435"/>
      <c r="L36" s="438"/>
      <c r="M36" s="432"/>
      <c r="N36" s="432"/>
      <c r="O36" s="179"/>
      <c r="P36" s="179"/>
      <c r="Q36" s="180"/>
      <c r="R36" s="14"/>
    </row>
    <row r="37" spans="1:18" ht="11.25" customHeight="1">
      <c r="A37" s="446"/>
      <c r="B37" s="432"/>
      <c r="C37" s="432"/>
      <c r="D37" s="432"/>
      <c r="E37" s="191">
        <f>'5. Identificación de Riesgos'!D37</f>
        <v>0</v>
      </c>
      <c r="F37" s="404"/>
      <c r="G37" s="430"/>
      <c r="H37" s="432"/>
      <c r="I37" s="469"/>
      <c r="J37" s="435"/>
      <c r="K37" s="435"/>
      <c r="L37" s="438"/>
      <c r="M37" s="432"/>
      <c r="N37" s="432"/>
      <c r="O37" s="179"/>
      <c r="P37" s="179"/>
      <c r="Q37" s="180"/>
      <c r="R37" s="14"/>
    </row>
    <row r="38" spans="1:18" ht="11.25" customHeight="1">
      <c r="A38" s="446"/>
      <c r="B38" s="432"/>
      <c r="C38" s="432"/>
      <c r="D38" s="432"/>
      <c r="E38" s="191">
        <f>'5. Identificación de Riesgos'!D38</f>
        <v>0</v>
      </c>
      <c r="F38" s="404"/>
      <c r="G38" s="430"/>
      <c r="H38" s="432"/>
      <c r="I38" s="469"/>
      <c r="J38" s="435"/>
      <c r="K38" s="435"/>
      <c r="L38" s="438"/>
      <c r="M38" s="432"/>
      <c r="N38" s="432"/>
      <c r="O38" s="179"/>
      <c r="P38" s="179"/>
      <c r="Q38" s="180"/>
      <c r="R38" s="14"/>
    </row>
    <row r="39" spans="1:18" ht="11.25" customHeight="1" thickBot="1">
      <c r="A39" s="447"/>
      <c r="B39" s="433"/>
      <c r="C39" s="433"/>
      <c r="D39" s="433"/>
      <c r="E39" s="193">
        <f>'5. Identificación de Riesgos'!D39</f>
        <v>0</v>
      </c>
      <c r="F39" s="449"/>
      <c r="G39" s="431"/>
      <c r="H39" s="433"/>
      <c r="I39" s="470"/>
      <c r="J39" s="436"/>
      <c r="K39" s="436"/>
      <c r="L39" s="439"/>
      <c r="M39" s="433"/>
      <c r="N39" s="433"/>
      <c r="O39" s="183"/>
      <c r="P39" s="183"/>
      <c r="Q39" s="184"/>
      <c r="R39" s="14"/>
    </row>
    <row r="40" spans="1:18" ht="23.25" customHeight="1">
      <c r="A40" s="475">
        <f>'5. Identificación de Riesgos'!A40</f>
        <v>4</v>
      </c>
      <c r="B40" s="454" t="str">
        <f>'5. Identificación de Riesgos'!B40</f>
        <v xml:space="preserve"> Incumplimiento en la aplicación  de la normavidad ambiental vigente, Afectaciones ambientales</v>
      </c>
      <c r="C40" s="454" t="str">
        <f>'5. Identificación de Riesgos'!C40</f>
        <v>Se tienen   afectaciones ambientales que generen impactos negativos en el entorno.</v>
      </c>
      <c r="D40" s="454" t="s">
        <v>306</v>
      </c>
      <c r="E40" s="194" t="str">
        <f>'5. Identificación de Riesgos'!D40</f>
        <v>1. Desconocimiento de los requisitos ambientales normativos, del nivel nacional, regional y local</v>
      </c>
      <c r="F40" s="477" t="str">
        <f>'5. Identificación de Riesgos'!H40</f>
        <v>Muy Baja - 1</v>
      </c>
      <c r="G40" s="454" t="str">
        <f>'5. Identificación de Riesgos'!M40</f>
        <v>Moderado - 3</v>
      </c>
      <c r="H40" s="454" t="str">
        <f>'5. Identificación de Riesgos'!N40</f>
        <v>Moderado - 3</v>
      </c>
      <c r="I40" s="469"/>
      <c r="J40" s="457" t="str">
        <f>'6. Valoración Controles'!T40</f>
        <v>Muy Baja - 1</v>
      </c>
      <c r="K40" s="457" t="str">
        <f>'6. Valoración Controles'!U40</f>
        <v>Moderado - 3</v>
      </c>
      <c r="L40" s="455"/>
      <c r="M40" s="454" t="str">
        <f>'6. Valoración Controles'!V40</f>
        <v>Moderado - 3</v>
      </c>
      <c r="N40" s="454" t="s">
        <v>361</v>
      </c>
      <c r="O40" s="185"/>
      <c r="P40" s="185"/>
      <c r="Q40" s="186"/>
      <c r="R40" s="14"/>
    </row>
    <row r="41" spans="1:18" ht="32.25" customHeight="1">
      <c r="A41" s="446"/>
      <c r="B41" s="432"/>
      <c r="C41" s="432"/>
      <c r="D41" s="432"/>
      <c r="E41" s="191" t="str">
        <f>'5. Identificación de Riesgos'!D41</f>
        <v>2. Inadecuada aplicación de los criterios ambientales establecidos en la Guía PGAS.</v>
      </c>
      <c r="F41" s="404"/>
      <c r="G41" s="430"/>
      <c r="H41" s="432"/>
      <c r="I41" s="469"/>
      <c r="J41" s="435"/>
      <c r="K41" s="435"/>
      <c r="L41" s="438"/>
      <c r="M41" s="432"/>
      <c r="N41" s="432"/>
      <c r="O41" s="179"/>
      <c r="P41" s="179"/>
      <c r="Q41" s="180"/>
      <c r="R41" s="14"/>
    </row>
    <row r="42" spans="1:18" ht="23.25" customHeight="1">
      <c r="A42" s="446"/>
      <c r="B42" s="432"/>
      <c r="C42" s="432"/>
      <c r="D42" s="432"/>
      <c r="E42" s="191" t="str">
        <f>'5. Identificación de Riesgos'!D42</f>
        <v>3. Debilidad en la labor de Supervisión Ambiental de la Interventoría</v>
      </c>
      <c r="F42" s="404"/>
      <c r="G42" s="430"/>
      <c r="H42" s="432"/>
      <c r="I42" s="469"/>
      <c r="J42" s="435"/>
      <c r="K42" s="435"/>
      <c r="L42" s="438"/>
      <c r="M42" s="432"/>
      <c r="N42" s="432"/>
      <c r="O42" s="179"/>
      <c r="P42" s="179"/>
      <c r="Q42" s="180"/>
      <c r="R42" s="14"/>
    </row>
    <row r="43" spans="1:18" ht="12" customHeight="1">
      <c r="A43" s="446"/>
      <c r="B43" s="432"/>
      <c r="C43" s="432"/>
      <c r="D43" s="432"/>
      <c r="E43" s="191" t="str">
        <f>'5. Identificación de Riesgos'!D43</f>
        <v>4. Accidentes que generan afectaciones ambientales</v>
      </c>
      <c r="F43" s="404"/>
      <c r="G43" s="430"/>
      <c r="H43" s="432"/>
      <c r="I43" s="469"/>
      <c r="J43" s="435"/>
      <c r="K43" s="435"/>
      <c r="L43" s="438"/>
      <c r="M43" s="432"/>
      <c r="N43" s="432"/>
      <c r="O43" s="179"/>
      <c r="P43" s="179"/>
      <c r="Q43" s="180"/>
      <c r="R43" s="14"/>
    </row>
    <row r="44" spans="1:18" ht="12" customHeight="1">
      <c r="A44" s="446"/>
      <c r="B44" s="432"/>
      <c r="C44" s="432"/>
      <c r="D44" s="432"/>
      <c r="E44" s="191">
        <f>'5. Identificación de Riesgos'!D44</f>
        <v>0</v>
      </c>
      <c r="F44" s="404"/>
      <c r="G44" s="430"/>
      <c r="H44" s="432"/>
      <c r="I44" s="469"/>
      <c r="J44" s="435"/>
      <c r="K44" s="435"/>
      <c r="L44" s="438"/>
      <c r="M44" s="432"/>
      <c r="N44" s="432"/>
      <c r="O44" s="179"/>
      <c r="P44" s="179"/>
      <c r="Q44" s="180"/>
      <c r="R44" s="14"/>
    </row>
    <row r="45" spans="1:18" ht="12" customHeight="1">
      <c r="A45" s="446"/>
      <c r="B45" s="432"/>
      <c r="C45" s="432"/>
      <c r="D45" s="432"/>
      <c r="E45" s="191">
        <f>'5. Identificación de Riesgos'!D45</f>
        <v>0</v>
      </c>
      <c r="F45" s="404"/>
      <c r="G45" s="430"/>
      <c r="H45" s="432"/>
      <c r="I45" s="469"/>
      <c r="J45" s="435"/>
      <c r="K45" s="435"/>
      <c r="L45" s="438"/>
      <c r="M45" s="432"/>
      <c r="N45" s="432"/>
      <c r="O45" s="179"/>
      <c r="P45" s="179"/>
      <c r="Q45" s="180"/>
      <c r="R45" s="14"/>
    </row>
    <row r="46" spans="1:18" ht="12" customHeight="1">
      <c r="A46" s="446"/>
      <c r="B46" s="432"/>
      <c r="C46" s="432"/>
      <c r="D46" s="432"/>
      <c r="E46" s="191">
        <f>'5. Identificación de Riesgos'!D46</f>
        <v>0</v>
      </c>
      <c r="F46" s="404"/>
      <c r="G46" s="430"/>
      <c r="H46" s="432"/>
      <c r="I46" s="469"/>
      <c r="J46" s="435"/>
      <c r="K46" s="435"/>
      <c r="L46" s="438"/>
      <c r="M46" s="432"/>
      <c r="N46" s="432"/>
      <c r="O46" s="179"/>
      <c r="P46" s="179"/>
      <c r="Q46" s="180"/>
      <c r="R46" s="14"/>
    </row>
    <row r="47" spans="1:18" ht="12" customHeight="1">
      <c r="A47" s="446"/>
      <c r="B47" s="432"/>
      <c r="C47" s="432"/>
      <c r="D47" s="432"/>
      <c r="E47" s="191">
        <f>'5. Identificación de Riesgos'!D47</f>
        <v>0</v>
      </c>
      <c r="F47" s="404"/>
      <c r="G47" s="430"/>
      <c r="H47" s="432"/>
      <c r="I47" s="469"/>
      <c r="J47" s="435"/>
      <c r="K47" s="435"/>
      <c r="L47" s="438"/>
      <c r="M47" s="432"/>
      <c r="N47" s="432"/>
      <c r="O47" s="179"/>
      <c r="P47" s="179"/>
      <c r="Q47" s="180"/>
      <c r="R47" s="14"/>
    </row>
    <row r="48" spans="1:18" ht="12" customHeight="1">
      <c r="A48" s="446"/>
      <c r="B48" s="432"/>
      <c r="C48" s="432"/>
      <c r="D48" s="432"/>
      <c r="E48" s="191">
        <f>'5. Identificación de Riesgos'!D48</f>
        <v>0</v>
      </c>
      <c r="F48" s="404"/>
      <c r="G48" s="430"/>
      <c r="H48" s="432"/>
      <c r="I48" s="469"/>
      <c r="J48" s="435"/>
      <c r="K48" s="435"/>
      <c r="L48" s="438"/>
      <c r="M48" s="432"/>
      <c r="N48" s="432"/>
      <c r="O48" s="179"/>
      <c r="P48" s="179"/>
      <c r="Q48" s="180"/>
      <c r="R48" s="14"/>
    </row>
    <row r="49" spans="1:18" ht="12" customHeight="1" thickBot="1">
      <c r="A49" s="476"/>
      <c r="B49" s="450"/>
      <c r="C49" s="450"/>
      <c r="D49" s="450"/>
      <c r="E49" s="192">
        <f>'5. Identificación de Riesgos'!D49</f>
        <v>0</v>
      </c>
      <c r="F49" s="451"/>
      <c r="G49" s="452"/>
      <c r="H49" s="450"/>
      <c r="I49" s="469"/>
      <c r="J49" s="453"/>
      <c r="K49" s="453"/>
      <c r="L49" s="456"/>
      <c r="M49" s="450"/>
      <c r="N49" s="450"/>
      <c r="O49" s="181"/>
      <c r="P49" s="181"/>
      <c r="Q49" s="182"/>
      <c r="R49" s="14"/>
    </row>
    <row r="50" spans="1:18" ht="20.25" customHeight="1">
      <c r="A50" s="445">
        <f>'5. Identificación de Riesgos'!A50</f>
        <v>5</v>
      </c>
      <c r="B50" s="429" t="str">
        <f>'5. Identificación de Riesgos'!B50</f>
        <v>Corrupción</v>
      </c>
      <c r="C50" s="429" t="str">
        <f>'5. Identificación de Riesgos'!C50</f>
        <v xml:space="preserve">Posibilidad de actos indebidos de  los servidores judiciales debido a  la carencia en transparencia, etica y valores </v>
      </c>
      <c r="D50" s="429" t="s">
        <v>306</v>
      </c>
      <c r="E50" s="190" t="str">
        <f>'5. Identificación de Riesgos'!D50</f>
        <v>1. Desconocimiento del Código Iberoamericano de Etica</v>
      </c>
      <c r="F50" s="448" t="str">
        <f>'5. Identificación de Riesgos'!H50</f>
        <v>Alta - 4</v>
      </c>
      <c r="G50" s="429" t="str">
        <f>'5. Identificación de Riesgos'!M50</f>
        <v>Menor - 2</v>
      </c>
      <c r="H50" s="429" t="str">
        <f>'5. Identificación de Riesgos'!N50</f>
        <v>Moderado - 8</v>
      </c>
      <c r="I50" s="468"/>
      <c r="J50" s="434" t="str">
        <f>'6. Valoración Controles'!T50</f>
        <v>Media - 3</v>
      </c>
      <c r="K50" s="434" t="str">
        <f>'6. Valoración Controles'!U50</f>
        <v>Menor - 2</v>
      </c>
      <c r="L50" s="437"/>
      <c r="M50" s="429" t="str">
        <f>'6. Valoración Controles'!V50</f>
        <v>Moderado - 6</v>
      </c>
      <c r="N50" s="429" t="s">
        <v>362</v>
      </c>
      <c r="O50" s="177" t="s">
        <v>363</v>
      </c>
      <c r="P50" s="177" t="s">
        <v>364</v>
      </c>
      <c r="Q50" s="178">
        <v>45366</v>
      </c>
      <c r="R50" s="14"/>
    </row>
    <row r="51" spans="1:18" ht="20.25" customHeight="1">
      <c r="A51" s="446"/>
      <c r="B51" s="432"/>
      <c r="C51" s="432"/>
      <c r="D51" s="432"/>
      <c r="E51" s="191" t="str">
        <f>'5. Identificación de Riesgos'!D51</f>
        <v xml:space="preserve">2. Insuficientes programas de capacitación para la toma de conciencia debido al desconocimiento de la ley antisoborno (ISO 37001:2016), Plan Anticorrupción y  de los  valores y principios propios de la entidad.  </v>
      </c>
      <c r="F51" s="404"/>
      <c r="G51" s="430"/>
      <c r="H51" s="432"/>
      <c r="I51" s="469"/>
      <c r="J51" s="435"/>
      <c r="K51" s="435"/>
      <c r="L51" s="438"/>
      <c r="M51" s="432"/>
      <c r="N51" s="432"/>
      <c r="O51" s="179"/>
      <c r="P51" s="179"/>
      <c r="Q51" s="180"/>
      <c r="R51" s="14"/>
    </row>
    <row r="52" spans="1:18" ht="20.25" customHeight="1">
      <c r="A52" s="446"/>
      <c r="B52" s="432"/>
      <c r="C52" s="432"/>
      <c r="D52" s="432"/>
      <c r="E52" s="191" t="str">
        <f>'5. Identificación de Riesgos'!D52</f>
        <v>3.Carencia de principios y valores</v>
      </c>
      <c r="F52" s="404"/>
      <c r="G52" s="430"/>
      <c r="H52" s="432"/>
      <c r="I52" s="469"/>
      <c r="J52" s="435"/>
      <c r="K52" s="435"/>
      <c r="L52" s="438"/>
      <c r="M52" s="432"/>
      <c r="N52" s="432"/>
      <c r="O52" s="179"/>
      <c r="P52" s="179"/>
      <c r="Q52" s="180"/>
      <c r="R52" s="14"/>
    </row>
    <row r="53" spans="1:18" ht="13.5" customHeight="1">
      <c r="A53" s="446"/>
      <c r="B53" s="432"/>
      <c r="C53" s="432"/>
      <c r="D53" s="432"/>
      <c r="E53" s="191">
        <f>'5. Identificación de Riesgos'!D53</f>
        <v>0</v>
      </c>
      <c r="F53" s="404"/>
      <c r="G53" s="430"/>
      <c r="H53" s="432"/>
      <c r="I53" s="469"/>
      <c r="J53" s="435"/>
      <c r="K53" s="435"/>
      <c r="L53" s="438"/>
      <c r="M53" s="432"/>
      <c r="N53" s="432"/>
      <c r="O53" s="179"/>
      <c r="P53" s="179"/>
      <c r="Q53" s="180"/>
      <c r="R53" s="14"/>
    </row>
    <row r="54" spans="1:18" ht="13.5" customHeight="1">
      <c r="A54" s="446"/>
      <c r="B54" s="432"/>
      <c r="C54" s="432"/>
      <c r="D54" s="432"/>
      <c r="E54" s="191">
        <f>'5. Identificación de Riesgos'!D54</f>
        <v>0</v>
      </c>
      <c r="F54" s="404"/>
      <c r="G54" s="430"/>
      <c r="H54" s="432"/>
      <c r="I54" s="469"/>
      <c r="J54" s="435"/>
      <c r="K54" s="435"/>
      <c r="L54" s="438"/>
      <c r="M54" s="432"/>
      <c r="N54" s="432"/>
      <c r="O54" s="179"/>
      <c r="P54" s="179"/>
      <c r="Q54" s="180"/>
      <c r="R54" s="14"/>
    </row>
    <row r="55" spans="1:18" ht="13.5" customHeight="1">
      <c r="A55" s="446"/>
      <c r="B55" s="432"/>
      <c r="C55" s="432"/>
      <c r="D55" s="432"/>
      <c r="E55" s="191">
        <f>'5. Identificación de Riesgos'!D55</f>
        <v>0</v>
      </c>
      <c r="F55" s="404"/>
      <c r="G55" s="430"/>
      <c r="H55" s="432"/>
      <c r="I55" s="469"/>
      <c r="J55" s="435"/>
      <c r="K55" s="435"/>
      <c r="L55" s="438"/>
      <c r="M55" s="432"/>
      <c r="N55" s="432"/>
      <c r="O55" s="179"/>
      <c r="P55" s="179"/>
      <c r="Q55" s="180"/>
      <c r="R55" s="14"/>
    </row>
    <row r="56" spans="1:18" ht="13.5" customHeight="1">
      <c r="A56" s="446"/>
      <c r="B56" s="432"/>
      <c r="C56" s="432"/>
      <c r="D56" s="432"/>
      <c r="E56" s="191">
        <f>'5. Identificación de Riesgos'!D56</f>
        <v>0</v>
      </c>
      <c r="F56" s="404"/>
      <c r="G56" s="430"/>
      <c r="H56" s="432"/>
      <c r="I56" s="469"/>
      <c r="J56" s="435"/>
      <c r="K56" s="435"/>
      <c r="L56" s="438"/>
      <c r="M56" s="432"/>
      <c r="N56" s="432"/>
      <c r="O56" s="179"/>
      <c r="P56" s="179"/>
      <c r="Q56" s="180"/>
      <c r="R56" s="14"/>
    </row>
    <row r="57" spans="1:18" ht="13.5" customHeight="1">
      <c r="A57" s="446"/>
      <c r="B57" s="432"/>
      <c r="C57" s="432"/>
      <c r="D57" s="432"/>
      <c r="E57" s="191">
        <f>'5. Identificación de Riesgos'!D57</f>
        <v>0</v>
      </c>
      <c r="F57" s="404"/>
      <c r="G57" s="430"/>
      <c r="H57" s="432"/>
      <c r="I57" s="469"/>
      <c r="J57" s="435"/>
      <c r="K57" s="435"/>
      <c r="L57" s="438"/>
      <c r="M57" s="432"/>
      <c r="N57" s="432"/>
      <c r="O57" s="179"/>
      <c r="P57" s="179"/>
      <c r="Q57" s="180"/>
      <c r="R57" s="14"/>
    </row>
    <row r="58" spans="1:18" ht="13.5" customHeight="1">
      <c r="A58" s="446"/>
      <c r="B58" s="432"/>
      <c r="C58" s="432"/>
      <c r="D58" s="432"/>
      <c r="E58" s="191">
        <f>'5. Identificación de Riesgos'!D58</f>
        <v>0</v>
      </c>
      <c r="F58" s="404"/>
      <c r="G58" s="430"/>
      <c r="H58" s="432"/>
      <c r="I58" s="469"/>
      <c r="J58" s="435"/>
      <c r="K58" s="435"/>
      <c r="L58" s="438"/>
      <c r="M58" s="432"/>
      <c r="N58" s="432"/>
      <c r="O58" s="179"/>
      <c r="P58" s="179"/>
      <c r="Q58" s="180"/>
      <c r="R58" s="14"/>
    </row>
    <row r="59" spans="1:18" ht="13.5" customHeight="1" thickBot="1">
      <c r="A59" s="447"/>
      <c r="B59" s="433"/>
      <c r="C59" s="433"/>
      <c r="D59" s="433"/>
      <c r="E59" s="193">
        <f>'5. Identificación de Riesgos'!D59</f>
        <v>0</v>
      </c>
      <c r="F59" s="449"/>
      <c r="G59" s="431"/>
      <c r="H59" s="433"/>
      <c r="I59" s="470"/>
      <c r="J59" s="436"/>
      <c r="K59" s="436"/>
      <c r="L59" s="439"/>
      <c r="M59" s="433"/>
      <c r="N59" s="433"/>
      <c r="O59" s="183"/>
      <c r="P59" s="183"/>
      <c r="Q59" s="184"/>
      <c r="R59" s="14"/>
    </row>
    <row r="60" spans="1:18" ht="18.75" customHeight="1">
      <c r="A60" s="445">
        <f>'5. Identificación de Riesgos'!A60</f>
        <v>6</v>
      </c>
      <c r="B60" s="429" t="str">
        <f>'5. Identificación de Riesgos'!B60</f>
        <v>Terrorismo</v>
      </c>
      <c r="C60" s="429" t="str">
        <f>'5. Identificación de Riesgos'!C60</f>
        <v>Posibilidad de atentados contra la infraestructura física mediante los artefactos explosivos o incendiarios colocados en el interior o exterior de las edificaciones</v>
      </c>
      <c r="D60" s="429" t="s">
        <v>306</v>
      </c>
      <c r="E60" s="190" t="str">
        <f>'5. Identificación de Riesgos'!D60</f>
        <v>1. Grupos al margen de la ley</v>
      </c>
      <c r="F60" s="448" t="str">
        <f>'5. Identificación de Riesgos'!H60</f>
        <v>Media - 3</v>
      </c>
      <c r="G60" s="429" t="str">
        <f>'5. Identificación de Riesgos'!M60</f>
        <v>Mayor - 4</v>
      </c>
      <c r="H60" s="429" t="str">
        <f>'5. Identificación de Riesgos'!N60</f>
        <v>Alto - 12</v>
      </c>
      <c r="I60" s="468"/>
      <c r="J60" s="434" t="str">
        <f>'6. Valoración Controles'!T60</f>
        <v>Baja - 2</v>
      </c>
      <c r="K60" s="434" t="str">
        <f>'6. Valoración Controles'!U60</f>
        <v>Moderado - 3</v>
      </c>
      <c r="L60" s="437"/>
      <c r="M60" s="429" t="str">
        <f>'6. Valoración Controles'!V60</f>
        <v>Moderado - 6</v>
      </c>
      <c r="N60" s="429" t="s">
        <v>362</v>
      </c>
      <c r="O60" s="177"/>
      <c r="P60" s="177"/>
      <c r="Q60" s="178"/>
      <c r="R60" s="14"/>
    </row>
    <row r="61" spans="1:18" ht="18.75" customHeight="1">
      <c r="A61" s="446"/>
      <c r="B61" s="432"/>
      <c r="C61" s="432"/>
      <c r="D61" s="432"/>
      <c r="E61" s="191" t="str">
        <f>'5. Identificación de Riesgos'!D61</f>
        <v>2. Alteración del Orden Publico</v>
      </c>
      <c r="F61" s="404"/>
      <c r="G61" s="430"/>
      <c r="H61" s="432"/>
      <c r="I61" s="469"/>
      <c r="J61" s="435"/>
      <c r="K61" s="435"/>
      <c r="L61" s="438"/>
      <c r="M61" s="432"/>
      <c r="N61" s="432"/>
      <c r="O61" s="179"/>
      <c r="P61" s="179"/>
      <c r="Q61" s="180"/>
      <c r="R61" s="14"/>
    </row>
    <row r="62" spans="1:18" ht="18.75" customHeight="1">
      <c r="A62" s="446"/>
      <c r="B62" s="432"/>
      <c r="C62" s="432"/>
      <c r="D62" s="432"/>
      <c r="E62" s="191">
        <f>'5. Identificación de Riesgos'!D62</f>
        <v>0</v>
      </c>
      <c r="F62" s="404"/>
      <c r="G62" s="430"/>
      <c r="H62" s="432"/>
      <c r="I62" s="469"/>
      <c r="J62" s="435"/>
      <c r="K62" s="435"/>
      <c r="L62" s="438"/>
      <c r="M62" s="432"/>
      <c r="N62" s="432"/>
      <c r="O62" s="179"/>
      <c r="P62" s="179"/>
      <c r="Q62" s="180"/>
      <c r="R62" s="14"/>
    </row>
    <row r="63" spans="1:18" ht="18.75" customHeight="1">
      <c r="A63" s="446"/>
      <c r="B63" s="432"/>
      <c r="C63" s="432"/>
      <c r="D63" s="432"/>
      <c r="E63" s="191">
        <f>'5. Identificación de Riesgos'!D63</f>
        <v>0</v>
      </c>
      <c r="F63" s="404"/>
      <c r="G63" s="430"/>
      <c r="H63" s="432"/>
      <c r="I63" s="469"/>
      <c r="J63" s="435"/>
      <c r="K63" s="435"/>
      <c r="L63" s="438"/>
      <c r="M63" s="432"/>
      <c r="N63" s="432"/>
      <c r="O63" s="179"/>
      <c r="P63" s="179"/>
      <c r="Q63" s="180"/>
      <c r="R63" s="14"/>
    </row>
    <row r="64" spans="1:18" ht="18.75" customHeight="1">
      <c r="A64" s="446"/>
      <c r="B64" s="432"/>
      <c r="C64" s="432"/>
      <c r="D64" s="432"/>
      <c r="E64" s="191">
        <f>'5. Identificación de Riesgos'!D64</f>
        <v>0</v>
      </c>
      <c r="F64" s="404"/>
      <c r="G64" s="430"/>
      <c r="H64" s="432"/>
      <c r="I64" s="469"/>
      <c r="J64" s="435"/>
      <c r="K64" s="435"/>
      <c r="L64" s="438"/>
      <c r="M64" s="432"/>
      <c r="N64" s="432"/>
      <c r="O64" s="179"/>
      <c r="P64" s="179"/>
      <c r="Q64" s="180"/>
      <c r="R64" s="14"/>
    </row>
    <row r="65" spans="1:18" ht="12.75" customHeight="1">
      <c r="A65" s="446"/>
      <c r="B65" s="432"/>
      <c r="C65" s="432"/>
      <c r="D65" s="432"/>
      <c r="E65" s="191">
        <f>'5. Identificación de Riesgos'!D65</f>
        <v>0</v>
      </c>
      <c r="F65" s="404"/>
      <c r="G65" s="430"/>
      <c r="H65" s="432"/>
      <c r="I65" s="469"/>
      <c r="J65" s="435"/>
      <c r="K65" s="435"/>
      <c r="L65" s="438"/>
      <c r="M65" s="432"/>
      <c r="N65" s="432"/>
      <c r="O65" s="179"/>
      <c r="P65" s="179"/>
      <c r="Q65" s="180"/>
      <c r="R65" s="14"/>
    </row>
    <row r="66" spans="1:18" ht="12.75" customHeight="1">
      <c r="A66" s="446"/>
      <c r="B66" s="432"/>
      <c r="C66" s="432"/>
      <c r="D66" s="432"/>
      <c r="E66" s="191">
        <f>'5. Identificación de Riesgos'!D66</f>
        <v>0</v>
      </c>
      <c r="F66" s="404"/>
      <c r="G66" s="430"/>
      <c r="H66" s="432"/>
      <c r="I66" s="469"/>
      <c r="J66" s="435"/>
      <c r="K66" s="435"/>
      <c r="L66" s="438"/>
      <c r="M66" s="432"/>
      <c r="N66" s="432"/>
      <c r="O66" s="179"/>
      <c r="P66" s="179"/>
      <c r="Q66" s="180"/>
      <c r="R66" s="14"/>
    </row>
    <row r="67" spans="1:18" ht="12.75" customHeight="1">
      <c r="A67" s="446"/>
      <c r="B67" s="432"/>
      <c r="C67" s="432"/>
      <c r="D67" s="432"/>
      <c r="E67" s="191">
        <f>'5. Identificación de Riesgos'!D67</f>
        <v>0</v>
      </c>
      <c r="F67" s="404"/>
      <c r="G67" s="430"/>
      <c r="H67" s="432"/>
      <c r="I67" s="469"/>
      <c r="J67" s="435"/>
      <c r="K67" s="435"/>
      <c r="L67" s="438"/>
      <c r="M67" s="432"/>
      <c r="N67" s="432"/>
      <c r="O67" s="179"/>
      <c r="P67" s="179"/>
      <c r="Q67" s="180"/>
      <c r="R67" s="14"/>
    </row>
    <row r="68" spans="1:18" ht="12.75" customHeight="1">
      <c r="A68" s="446"/>
      <c r="B68" s="432"/>
      <c r="C68" s="432"/>
      <c r="D68" s="432"/>
      <c r="E68" s="191">
        <f>'5. Identificación de Riesgos'!D68</f>
        <v>0</v>
      </c>
      <c r="F68" s="404"/>
      <c r="G68" s="430"/>
      <c r="H68" s="432"/>
      <c r="I68" s="469"/>
      <c r="J68" s="435"/>
      <c r="K68" s="435"/>
      <c r="L68" s="438"/>
      <c r="M68" s="432"/>
      <c r="N68" s="432"/>
      <c r="O68" s="179"/>
      <c r="P68" s="179"/>
      <c r="Q68" s="180"/>
      <c r="R68" s="14"/>
    </row>
    <row r="69" spans="1:18" ht="12.75" customHeight="1" thickBot="1">
      <c r="A69" s="447"/>
      <c r="B69" s="433"/>
      <c r="C69" s="433"/>
      <c r="D69" s="433"/>
      <c r="E69" s="193">
        <f>'5. Identificación de Riesgos'!D69</f>
        <v>0</v>
      </c>
      <c r="F69" s="449"/>
      <c r="G69" s="431"/>
      <c r="H69" s="433"/>
      <c r="I69" s="470"/>
      <c r="J69" s="436"/>
      <c r="K69" s="436"/>
      <c r="L69" s="439"/>
      <c r="M69" s="433"/>
      <c r="N69" s="433"/>
      <c r="O69" s="183"/>
      <c r="P69" s="183"/>
      <c r="Q69" s="184"/>
      <c r="R69" s="14"/>
    </row>
    <row r="70" spans="1:18" ht="21.75" customHeight="1">
      <c r="A70" s="445">
        <f>'5. Identificación de Riesgos'!A70</f>
        <v>7</v>
      </c>
      <c r="B70" s="429" t="str">
        <f>'5. Identificación de Riesgos'!B70</f>
        <v>Interrupción o demora en el Servicio Público de Administrar  Justicia.</v>
      </c>
      <c r="C70" s="429" t="str">
        <f>'5. Identificación de Riesgos'!C70</f>
        <v>Posibilidad de  afectación en la Prestación del Servicio de Justicia debido a un suceso de fuerza mayor que imposibilita la gestión judicial</v>
      </c>
      <c r="D70" s="429" t="s">
        <v>306</v>
      </c>
      <c r="E70" s="190" t="str">
        <f>'5. Identificación de Riesgos'!D70</f>
        <v xml:space="preserve">1. Paros que afecten la prestación del servicio.  </v>
      </c>
      <c r="F70" s="448" t="str">
        <f>'5. Identificación de Riesgos'!H70</f>
        <v>Muy Alta - 5</v>
      </c>
      <c r="G70" s="429" t="str">
        <f>'5. Identificación de Riesgos'!M70</f>
        <v>Moderado - 3</v>
      </c>
      <c r="H70" s="429" t="str">
        <f>'5. Identificación de Riesgos'!N70</f>
        <v>Alto - 15</v>
      </c>
      <c r="I70" s="471"/>
      <c r="J70" s="434" t="str">
        <f>'6. Valoración Controles'!T70</f>
        <v>Alta - 4</v>
      </c>
      <c r="K70" s="434" t="str">
        <f>'6. Valoración Controles'!U70</f>
        <v>Moderado - 3</v>
      </c>
      <c r="L70" s="437"/>
      <c r="M70" s="429" t="str">
        <f>'6. Valoración Controles'!V70</f>
        <v>Alto - 12</v>
      </c>
      <c r="N70" s="429" t="s">
        <v>362</v>
      </c>
      <c r="O70" s="187" t="s">
        <v>363</v>
      </c>
      <c r="P70" s="187" t="s">
        <v>364</v>
      </c>
      <c r="Q70" s="188">
        <v>45366</v>
      </c>
      <c r="R70" s="14"/>
    </row>
    <row r="71" spans="1:18" ht="21.75" customHeight="1">
      <c r="A71" s="446"/>
      <c r="B71" s="432"/>
      <c r="C71" s="432"/>
      <c r="D71" s="432"/>
      <c r="E71" s="191" t="str">
        <f>'5. Identificación de Riesgos'!D71</f>
        <v>2. Huelgas, protestas ciudadana</v>
      </c>
      <c r="F71" s="404"/>
      <c r="G71" s="430"/>
      <c r="H71" s="432"/>
      <c r="I71" s="472"/>
      <c r="J71" s="435"/>
      <c r="K71" s="435"/>
      <c r="L71" s="438"/>
      <c r="M71" s="432"/>
      <c r="N71" s="432"/>
      <c r="O71" s="179"/>
      <c r="P71" s="179"/>
      <c r="Q71" s="180"/>
      <c r="R71" s="14"/>
    </row>
    <row r="72" spans="1:18" ht="21.75" customHeight="1">
      <c r="A72" s="446"/>
      <c r="B72" s="432"/>
      <c r="C72" s="432"/>
      <c r="D72" s="432"/>
      <c r="E72" s="191" t="str">
        <f>'5. Identificación de Riesgos'!D72</f>
        <v>3. Disturbios o hechos violentos</v>
      </c>
      <c r="F72" s="404"/>
      <c r="G72" s="430"/>
      <c r="H72" s="432"/>
      <c r="I72" s="472"/>
      <c r="J72" s="435"/>
      <c r="K72" s="435"/>
      <c r="L72" s="438"/>
      <c r="M72" s="432"/>
      <c r="N72" s="432"/>
      <c r="O72" s="179"/>
      <c r="P72" s="179"/>
      <c r="Q72" s="180"/>
      <c r="R72" s="14"/>
    </row>
    <row r="73" spans="1:18" ht="21.75" customHeight="1">
      <c r="A73" s="446"/>
      <c r="B73" s="432"/>
      <c r="C73" s="432"/>
      <c r="D73" s="432"/>
      <c r="E73" s="191" t="str">
        <f>'5. Identificación de Riesgos'!D73</f>
        <v>4.Pandemia</v>
      </c>
      <c r="F73" s="404"/>
      <c r="G73" s="430"/>
      <c r="H73" s="432"/>
      <c r="I73" s="472"/>
      <c r="J73" s="435"/>
      <c r="K73" s="435"/>
      <c r="L73" s="438"/>
      <c r="M73" s="432"/>
      <c r="N73" s="432"/>
      <c r="O73" s="179"/>
      <c r="P73" s="179"/>
      <c r="Q73" s="180"/>
      <c r="R73" s="14"/>
    </row>
    <row r="74" spans="1:18" ht="12" customHeight="1">
      <c r="A74" s="446"/>
      <c r="B74" s="432"/>
      <c r="C74" s="432"/>
      <c r="D74" s="432"/>
      <c r="E74" s="191" t="str">
        <f>'5. Identificación de Riesgos'!D74</f>
        <v>5.Emergencias Ambientales</v>
      </c>
      <c r="F74" s="404"/>
      <c r="G74" s="430"/>
      <c r="H74" s="432"/>
      <c r="I74" s="472"/>
      <c r="J74" s="435"/>
      <c r="K74" s="435"/>
      <c r="L74" s="438"/>
      <c r="M74" s="432"/>
      <c r="N74" s="432"/>
      <c r="O74" s="179"/>
      <c r="P74" s="179"/>
      <c r="Q74" s="180"/>
      <c r="R74" s="14"/>
    </row>
    <row r="75" spans="1:18" ht="12" customHeight="1">
      <c r="A75" s="446"/>
      <c r="B75" s="432"/>
      <c r="C75" s="432"/>
      <c r="D75" s="432"/>
      <c r="E75" s="191">
        <f>'5. Identificación de Riesgos'!D75</f>
        <v>0</v>
      </c>
      <c r="F75" s="404"/>
      <c r="G75" s="430"/>
      <c r="H75" s="432"/>
      <c r="I75" s="472"/>
      <c r="J75" s="435"/>
      <c r="K75" s="435"/>
      <c r="L75" s="438"/>
      <c r="M75" s="432"/>
      <c r="N75" s="432"/>
      <c r="O75" s="179"/>
      <c r="P75" s="179"/>
      <c r="Q75" s="180"/>
      <c r="R75" s="14"/>
    </row>
    <row r="76" spans="1:18" ht="12" customHeight="1">
      <c r="A76" s="446"/>
      <c r="B76" s="432"/>
      <c r="C76" s="432"/>
      <c r="D76" s="432"/>
      <c r="E76" s="191">
        <f>'5. Identificación de Riesgos'!D76</f>
        <v>0</v>
      </c>
      <c r="F76" s="404"/>
      <c r="G76" s="430"/>
      <c r="H76" s="432"/>
      <c r="I76" s="472"/>
      <c r="J76" s="435"/>
      <c r="K76" s="435"/>
      <c r="L76" s="438"/>
      <c r="M76" s="432"/>
      <c r="N76" s="432"/>
      <c r="O76" s="179"/>
      <c r="P76" s="179"/>
      <c r="Q76" s="180"/>
      <c r="R76" s="14"/>
    </row>
    <row r="77" spans="1:18" ht="12" customHeight="1">
      <c r="A77" s="446"/>
      <c r="B77" s="432"/>
      <c r="C77" s="432"/>
      <c r="D77" s="432"/>
      <c r="E77" s="191">
        <f>'5. Identificación de Riesgos'!D77</f>
        <v>0</v>
      </c>
      <c r="F77" s="404"/>
      <c r="G77" s="430"/>
      <c r="H77" s="432"/>
      <c r="I77" s="472"/>
      <c r="J77" s="435"/>
      <c r="K77" s="435"/>
      <c r="L77" s="438"/>
      <c r="M77" s="432"/>
      <c r="N77" s="432"/>
      <c r="O77" s="179"/>
      <c r="P77" s="179"/>
      <c r="Q77" s="180"/>
      <c r="R77" s="14"/>
    </row>
    <row r="78" spans="1:18" ht="12" customHeight="1">
      <c r="A78" s="446"/>
      <c r="B78" s="432"/>
      <c r="C78" s="432"/>
      <c r="D78" s="432"/>
      <c r="E78" s="191">
        <f>'5. Identificación de Riesgos'!D78</f>
        <v>0</v>
      </c>
      <c r="F78" s="404"/>
      <c r="G78" s="430"/>
      <c r="H78" s="432"/>
      <c r="I78" s="472"/>
      <c r="J78" s="435"/>
      <c r="K78" s="435"/>
      <c r="L78" s="438"/>
      <c r="M78" s="432"/>
      <c r="N78" s="432"/>
      <c r="O78" s="179"/>
      <c r="P78" s="179"/>
      <c r="Q78" s="180"/>
      <c r="R78" s="14"/>
    </row>
    <row r="79" spans="1:18" ht="12" customHeight="1" thickBot="1">
      <c r="A79" s="447"/>
      <c r="B79" s="433"/>
      <c r="C79" s="433"/>
      <c r="D79" s="433"/>
      <c r="E79" s="193">
        <f>'5. Identificación de Riesgos'!D79</f>
        <v>0</v>
      </c>
      <c r="F79" s="449"/>
      <c r="G79" s="431"/>
      <c r="H79" s="433"/>
      <c r="I79" s="473"/>
      <c r="J79" s="436"/>
      <c r="K79" s="436"/>
      <c r="L79" s="439"/>
      <c r="M79" s="433"/>
      <c r="N79" s="433"/>
      <c r="O79" s="183"/>
      <c r="P79" s="183"/>
      <c r="Q79" s="184"/>
      <c r="R79" s="14"/>
    </row>
    <row r="80" spans="1:18" ht="24" customHeight="1">
      <c r="A80" s="445">
        <f>'5. Identificación de Riesgos'!A80</f>
        <v>8</v>
      </c>
      <c r="B80" s="429" t="str">
        <f>'5. Identificación de Riesgos'!B80</f>
        <v>Ofrecer, prometer, entregar, aceptar o solicitar una ventaja indebida para conseguir la recepción de Diseños u obras.</v>
      </c>
      <c r="C80" s="429" t="str">
        <f>'5. Identificación de Riesgos'!C80</f>
        <v>Cuando un agente interno o externos, obtiene una ventaja indebida por recibir Estudios y Diseños u Obras, que no cumplan con los requisitos contractuales.</v>
      </c>
      <c r="D80" s="429" t="s">
        <v>306</v>
      </c>
      <c r="E80" s="190" t="str">
        <f>'5. Identificación de Riesgos'!D80</f>
        <v>Falta de ética de los servidores públicos (Debilidades en principios y valores)</v>
      </c>
      <c r="F80" s="448" t="str">
        <f>'5. Identificación de Riesgos'!H80</f>
        <v>Muy Baja - 1</v>
      </c>
      <c r="G80" s="429" t="str">
        <f>'5. Identificación de Riesgos'!M80</f>
        <v>Menor - 2</v>
      </c>
      <c r="H80" s="429" t="str">
        <f>'5. Identificación de Riesgos'!N80</f>
        <v>Bajo - 2</v>
      </c>
      <c r="I80" s="468"/>
      <c r="J80" s="434" t="str">
        <f>'6. Valoración Controles'!T80</f>
        <v>Muy Baja - 1</v>
      </c>
      <c r="K80" s="434" t="str">
        <f>'6. Valoración Controles'!U80</f>
        <v>Menor - 2</v>
      </c>
      <c r="L80" s="437"/>
      <c r="M80" s="429" t="str">
        <f>'6. Valoración Controles'!V80</f>
        <v>Bajo - 2</v>
      </c>
      <c r="N80" s="429" t="s">
        <v>362</v>
      </c>
      <c r="O80" s="177" t="s">
        <v>363</v>
      </c>
      <c r="P80" s="177" t="s">
        <v>364</v>
      </c>
      <c r="Q80" s="178">
        <v>45366</v>
      </c>
      <c r="R80" s="14"/>
    </row>
    <row r="81" spans="1:18" ht="24" customHeight="1">
      <c r="A81" s="446"/>
      <c r="B81" s="432"/>
      <c r="C81" s="432"/>
      <c r="D81" s="432"/>
      <c r="E81" s="191" t="str">
        <f>'5. Identificación de Riesgos'!D81</f>
        <v>Falta de ética de terceros interesados  (Debilidades principios y valores)</v>
      </c>
      <c r="F81" s="404"/>
      <c r="G81" s="430"/>
      <c r="H81" s="432"/>
      <c r="I81" s="469"/>
      <c r="J81" s="435"/>
      <c r="K81" s="435"/>
      <c r="L81" s="438"/>
      <c r="M81" s="432"/>
      <c r="N81" s="432"/>
      <c r="O81" s="179"/>
      <c r="P81" s="179"/>
      <c r="Q81" s="180"/>
      <c r="R81" s="14"/>
    </row>
    <row r="82" spans="1:18" ht="30.75" customHeight="1">
      <c r="A82" s="446"/>
      <c r="B82" s="432"/>
      <c r="C82" s="432"/>
      <c r="D82" s="432"/>
      <c r="E82" s="191" t="str">
        <f>'5. Identificación de Riesgos'!D82</f>
        <v>Debilidades en los controles de los procedimientos y obligaciones</v>
      </c>
      <c r="F82" s="404"/>
      <c r="G82" s="430"/>
      <c r="H82" s="432"/>
      <c r="I82" s="469"/>
      <c r="J82" s="435"/>
      <c r="K82" s="435"/>
      <c r="L82" s="438"/>
      <c r="M82" s="432"/>
      <c r="N82" s="432"/>
      <c r="O82" s="179"/>
      <c r="P82" s="179"/>
      <c r="Q82" s="180"/>
      <c r="R82" s="14"/>
    </row>
    <row r="83" spans="1:18" ht="12.75" customHeight="1">
      <c r="A83" s="446"/>
      <c r="B83" s="432"/>
      <c r="C83" s="432"/>
      <c r="D83" s="432"/>
      <c r="E83" s="191">
        <f>'5. Identificación de Riesgos'!D83</f>
        <v>0</v>
      </c>
      <c r="F83" s="404"/>
      <c r="G83" s="430"/>
      <c r="H83" s="432"/>
      <c r="I83" s="469"/>
      <c r="J83" s="435"/>
      <c r="K83" s="435"/>
      <c r="L83" s="438"/>
      <c r="M83" s="432"/>
      <c r="N83" s="432"/>
      <c r="O83" s="179"/>
      <c r="P83" s="179"/>
      <c r="Q83" s="180"/>
      <c r="R83" s="14"/>
    </row>
    <row r="84" spans="1:18" ht="12.75" customHeight="1">
      <c r="A84" s="446"/>
      <c r="B84" s="432"/>
      <c r="C84" s="432"/>
      <c r="D84" s="432"/>
      <c r="E84" s="191">
        <f>'5. Identificación de Riesgos'!D84</f>
        <v>0</v>
      </c>
      <c r="F84" s="404"/>
      <c r="G84" s="430"/>
      <c r="H84" s="432"/>
      <c r="I84" s="469"/>
      <c r="J84" s="435"/>
      <c r="K84" s="435"/>
      <c r="L84" s="438"/>
      <c r="M84" s="432"/>
      <c r="N84" s="432"/>
      <c r="O84" s="179"/>
      <c r="P84" s="179"/>
      <c r="Q84" s="180"/>
      <c r="R84" s="14"/>
    </row>
    <row r="85" spans="1:18" ht="12.75" customHeight="1">
      <c r="A85" s="446"/>
      <c r="B85" s="432"/>
      <c r="C85" s="432"/>
      <c r="D85" s="432"/>
      <c r="E85" s="191">
        <f>'5. Identificación de Riesgos'!D85</f>
        <v>0</v>
      </c>
      <c r="F85" s="404"/>
      <c r="G85" s="430"/>
      <c r="H85" s="432"/>
      <c r="I85" s="469"/>
      <c r="J85" s="435"/>
      <c r="K85" s="435"/>
      <c r="L85" s="438"/>
      <c r="M85" s="432"/>
      <c r="N85" s="432"/>
      <c r="O85" s="179"/>
      <c r="P85" s="179"/>
      <c r="Q85" s="180"/>
      <c r="R85" s="14"/>
    </row>
    <row r="86" spans="1:18" ht="12.75" customHeight="1">
      <c r="A86" s="446"/>
      <c r="B86" s="432"/>
      <c r="C86" s="432"/>
      <c r="D86" s="432"/>
      <c r="E86" s="191">
        <f>'5. Identificación de Riesgos'!D86</f>
        <v>0</v>
      </c>
      <c r="F86" s="404"/>
      <c r="G86" s="430"/>
      <c r="H86" s="432"/>
      <c r="I86" s="469"/>
      <c r="J86" s="435"/>
      <c r="K86" s="435"/>
      <c r="L86" s="438"/>
      <c r="M86" s="432"/>
      <c r="N86" s="432"/>
      <c r="O86" s="179"/>
      <c r="P86" s="179"/>
      <c r="Q86" s="180"/>
      <c r="R86" s="14"/>
    </row>
    <row r="87" spans="1:18" ht="12.75" customHeight="1">
      <c r="A87" s="446"/>
      <c r="B87" s="432"/>
      <c r="C87" s="432"/>
      <c r="D87" s="432"/>
      <c r="E87" s="191">
        <f>'5. Identificación de Riesgos'!D87</f>
        <v>0</v>
      </c>
      <c r="F87" s="404"/>
      <c r="G87" s="430"/>
      <c r="H87" s="432"/>
      <c r="I87" s="469"/>
      <c r="J87" s="435"/>
      <c r="K87" s="435"/>
      <c r="L87" s="438"/>
      <c r="M87" s="432"/>
      <c r="N87" s="432"/>
      <c r="O87" s="179"/>
      <c r="P87" s="179"/>
      <c r="Q87" s="180"/>
      <c r="R87" s="14"/>
    </row>
    <row r="88" spans="1:18" ht="12.75" customHeight="1">
      <c r="A88" s="446"/>
      <c r="B88" s="432"/>
      <c r="C88" s="432"/>
      <c r="D88" s="432"/>
      <c r="E88" s="191">
        <f>'5. Identificación de Riesgos'!D88</f>
        <v>0</v>
      </c>
      <c r="F88" s="404"/>
      <c r="G88" s="430"/>
      <c r="H88" s="432"/>
      <c r="I88" s="469"/>
      <c r="J88" s="435"/>
      <c r="K88" s="435"/>
      <c r="L88" s="438"/>
      <c r="M88" s="432"/>
      <c r="N88" s="432"/>
      <c r="O88" s="179"/>
      <c r="P88" s="179"/>
      <c r="Q88" s="180"/>
      <c r="R88" s="14"/>
    </row>
    <row r="89" spans="1:18" ht="12.75" customHeight="1" thickBot="1">
      <c r="A89" s="447"/>
      <c r="B89" s="433"/>
      <c r="C89" s="433"/>
      <c r="D89" s="433"/>
      <c r="E89" s="193">
        <f>'5. Identificación de Riesgos'!D89</f>
        <v>0</v>
      </c>
      <c r="F89" s="449"/>
      <c r="G89" s="431"/>
      <c r="H89" s="433"/>
      <c r="I89" s="470"/>
      <c r="J89" s="436"/>
      <c r="K89" s="436"/>
      <c r="L89" s="439"/>
      <c r="M89" s="433"/>
      <c r="N89" s="433"/>
      <c r="O89" s="183"/>
      <c r="P89" s="183"/>
      <c r="Q89" s="184"/>
      <c r="R89" s="14"/>
    </row>
    <row r="90" spans="1:18">
      <c r="A90"/>
      <c r="B90"/>
      <c r="C90"/>
      <c r="D90"/>
      <c r="E90" s="37"/>
      <c r="F90"/>
      <c r="G90"/>
      <c r="H90"/>
      <c r="I90" s="1"/>
      <c r="J90"/>
      <c r="K90"/>
      <c r="L90" s="189"/>
      <c r="M90"/>
      <c r="N90"/>
      <c r="O90" s="9"/>
      <c r="P90" s="9"/>
      <c r="Q90" s="9"/>
      <c r="R90" s="14"/>
    </row>
  </sheetData>
  <mergeCells count="132">
    <mergeCell ref="A20:A29"/>
    <mergeCell ref="B20:B29"/>
    <mergeCell ref="B40:B49"/>
    <mergeCell ref="B8:B9"/>
    <mergeCell ref="A50:A59"/>
    <mergeCell ref="B50:B59"/>
    <mergeCell ref="C50:C59"/>
    <mergeCell ref="D50:D59"/>
    <mergeCell ref="F50:F59"/>
    <mergeCell ref="F40:F49"/>
    <mergeCell ref="A10:A19"/>
    <mergeCell ref="I40:I49"/>
    <mergeCell ref="I50:I59"/>
    <mergeCell ref="I60:I69"/>
    <mergeCell ref="I70:I79"/>
    <mergeCell ref="I80:I89"/>
    <mergeCell ref="K30:K39"/>
    <mergeCell ref="A60:A69"/>
    <mergeCell ref="B60:B69"/>
    <mergeCell ref="C60:C69"/>
    <mergeCell ref="D60:D69"/>
    <mergeCell ref="F60:F69"/>
    <mergeCell ref="A40:A49"/>
    <mergeCell ref="C40:C49"/>
    <mergeCell ref="D40:D49"/>
    <mergeCell ref="D30:D39"/>
    <mergeCell ref="A30:A39"/>
    <mergeCell ref="B30:B39"/>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A7:E7"/>
    <mergeCell ref="F7:H7"/>
    <mergeCell ref="B10:B19"/>
    <mergeCell ref="C10:C19"/>
    <mergeCell ref="D10:D19"/>
    <mergeCell ref="M10:M19"/>
    <mergeCell ref="C20:C29"/>
    <mergeCell ref="D20:D29"/>
    <mergeCell ref="F30:F39"/>
    <mergeCell ref="G30:G39"/>
    <mergeCell ref="H30:H39"/>
    <mergeCell ref="J30:J39"/>
    <mergeCell ref="L30:L39"/>
    <mergeCell ref="G20:G29"/>
    <mergeCell ref="H20:H29"/>
    <mergeCell ref="J20:J29"/>
    <mergeCell ref="K20:K29"/>
    <mergeCell ref="C30:C39"/>
    <mergeCell ref="L20:L29"/>
    <mergeCell ref="F20:F29"/>
    <mergeCell ref="M20:M29"/>
    <mergeCell ref="I10:I19"/>
    <mergeCell ref="I20:I29"/>
    <mergeCell ref="I30:I3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L10:L19"/>
    <mergeCell ref="N20:N29"/>
    <mergeCell ref="H70:H79"/>
    <mergeCell ref="J70:J79"/>
    <mergeCell ref="K70:K79"/>
    <mergeCell ref="L70:L79"/>
    <mergeCell ref="M70:M79"/>
    <mergeCell ref="N70:N79"/>
    <mergeCell ref="G60:G69"/>
    <mergeCell ref="H60:H69"/>
    <mergeCell ref="J60:J69"/>
    <mergeCell ref="K60:K69"/>
    <mergeCell ref="L60:L69"/>
    <mergeCell ref="G80:G89"/>
    <mergeCell ref="H80:H89"/>
    <mergeCell ref="J80:J89"/>
    <mergeCell ref="K80:K89"/>
    <mergeCell ref="L80:L89"/>
    <mergeCell ref="A1:C3"/>
    <mergeCell ref="E1:Q3"/>
    <mergeCell ref="A6:B6"/>
    <mergeCell ref="I8:I9"/>
    <mergeCell ref="M80:M89"/>
    <mergeCell ref="N80:N89"/>
    <mergeCell ref="A80:A89"/>
    <mergeCell ref="B80:B89"/>
    <mergeCell ref="C80:C89"/>
    <mergeCell ref="D80:D89"/>
    <mergeCell ref="F80:F89"/>
    <mergeCell ref="M60:M69"/>
    <mergeCell ref="N60:N69"/>
    <mergeCell ref="A70:A79"/>
    <mergeCell ref="B70:B79"/>
    <mergeCell ref="C70:C79"/>
    <mergeCell ref="D70:D79"/>
    <mergeCell ref="F70:F79"/>
    <mergeCell ref="G70:G79"/>
  </mergeCells>
  <conditionalFormatting sqref="F10 F80 F20 F30">
    <cfRule type="containsText" dxfId="844" priority="183" operator="containsText" text="Muy Baja">
      <formula>NOT(ISERROR(SEARCH("Muy Baja",F10)))</formula>
    </cfRule>
    <cfRule type="containsText" dxfId="843" priority="184" operator="containsText" text="Baja">
      <formula>NOT(ISERROR(SEARCH("Baja",F10)))</formula>
    </cfRule>
    <cfRule type="containsText" dxfId="842" priority="185" operator="containsText" text="Muy Alta">
      <formula>NOT(ISERROR(SEARCH("Muy Alta",F10)))</formula>
    </cfRule>
    <cfRule type="containsText" dxfId="841" priority="186" operator="containsText" text="Alta">
      <formula>NOT(ISERROR(SEARCH("Alta",F10)))</formula>
    </cfRule>
    <cfRule type="containsText" dxfId="840" priority="187" operator="containsText" text="Media">
      <formula>NOT(ISERROR(SEARCH("Media",F10)))</formula>
    </cfRule>
    <cfRule type="containsText" dxfId="839" priority="188" operator="containsText" text="Media">
      <formula>NOT(ISERROR(SEARCH("Media",F10)))</formula>
    </cfRule>
    <cfRule type="containsText" dxfId="838" priority="189" operator="containsText" text="Media">
      <formula>NOT(ISERROR(SEARCH("Media",F10)))</formula>
    </cfRule>
    <cfRule type="containsText" dxfId="837" priority="190" operator="containsText" text="Muy Baja">
      <formula>NOT(ISERROR(SEARCH("Muy Baja",F10)))</formula>
    </cfRule>
    <cfRule type="containsText" dxfId="836" priority="191" operator="containsText" text="Baja">
      <formula>NOT(ISERROR(SEARCH("Baja",F10)))</formula>
    </cfRule>
    <cfRule type="containsText" dxfId="835" priority="192" operator="containsText" text="Muy Baja">
      <formula>NOT(ISERROR(SEARCH("Muy Baja",F10)))</formula>
    </cfRule>
    <cfRule type="containsText" dxfId="834" priority="193" operator="containsText" text="Muy Baja">
      <formula>NOT(ISERROR(SEARCH("Muy Baja",F10)))</formula>
    </cfRule>
    <cfRule type="containsText" dxfId="833" priority="194" operator="containsText" text="Muy Baja">
      <formula>NOT(ISERROR(SEARCH("Muy Baja",F10)))</formula>
    </cfRule>
    <cfRule type="containsText" dxfId="832" priority="195" operator="containsText" text="Muy Baja'Tabla probabilidad'!">
      <formula>NOT(ISERROR(SEARCH("Muy Baja'Tabla probabilidad'!",F10)))</formula>
    </cfRule>
    <cfRule type="containsText" dxfId="831" priority="196" operator="containsText" text="Muy bajo">
      <formula>NOT(ISERROR(SEARCH("Muy bajo",F10)))</formula>
    </cfRule>
    <cfRule type="containsText" dxfId="830" priority="197" operator="containsText" text="Alta">
      <formula>NOT(ISERROR(SEARCH("Alta",F10)))</formula>
    </cfRule>
    <cfRule type="containsText" dxfId="829" priority="198" operator="containsText" text="Media">
      <formula>NOT(ISERROR(SEARCH("Media",F10)))</formula>
    </cfRule>
    <cfRule type="containsText" dxfId="828" priority="199" operator="containsText" text="Baja">
      <formula>NOT(ISERROR(SEARCH("Baja",F10)))</formula>
    </cfRule>
    <cfRule type="containsText" dxfId="827" priority="200" operator="containsText" text="Muy baja">
      <formula>NOT(ISERROR(SEARCH("Muy baja",F10)))</formula>
    </cfRule>
    <cfRule type="cellIs" dxfId="826" priority="203" operator="between">
      <formula>1</formula>
      <formula>2</formula>
    </cfRule>
    <cfRule type="cellIs" dxfId="825" priority="204" operator="between">
      <formula>0</formula>
      <formula>2</formula>
    </cfRule>
  </conditionalFormatting>
  <conditionalFormatting sqref="F40">
    <cfRule type="containsText" dxfId="824" priority="135" operator="containsText" text="Muy Baja">
      <formula>NOT(ISERROR(SEARCH("Muy Baja",F40)))</formula>
    </cfRule>
    <cfRule type="containsText" dxfId="823" priority="136" operator="containsText" text="Baja">
      <formula>NOT(ISERROR(SEARCH("Baja",F40)))</formula>
    </cfRule>
    <cfRule type="containsText" dxfId="822" priority="137" operator="containsText" text="Muy Alta">
      <formula>NOT(ISERROR(SEARCH("Muy Alta",F40)))</formula>
    </cfRule>
    <cfRule type="containsText" dxfId="821" priority="138" operator="containsText" text="Alta">
      <formula>NOT(ISERROR(SEARCH("Alta",F40)))</formula>
    </cfRule>
    <cfRule type="containsText" dxfId="820" priority="139" operator="containsText" text="Media">
      <formula>NOT(ISERROR(SEARCH("Media",F40)))</formula>
    </cfRule>
    <cfRule type="containsText" dxfId="819" priority="140" operator="containsText" text="Media">
      <formula>NOT(ISERROR(SEARCH("Media",F40)))</formula>
    </cfRule>
    <cfRule type="containsText" dxfId="818" priority="141" operator="containsText" text="Media">
      <formula>NOT(ISERROR(SEARCH("Media",F40)))</formula>
    </cfRule>
    <cfRule type="containsText" dxfId="817" priority="142" operator="containsText" text="Muy Baja">
      <formula>NOT(ISERROR(SEARCH("Muy Baja",F40)))</formula>
    </cfRule>
    <cfRule type="containsText" dxfId="816" priority="143" operator="containsText" text="Baja">
      <formula>NOT(ISERROR(SEARCH("Baja",F40)))</formula>
    </cfRule>
    <cfRule type="containsText" dxfId="815" priority="144" operator="containsText" text="Muy Baja">
      <formula>NOT(ISERROR(SEARCH("Muy Baja",F40)))</formula>
    </cfRule>
    <cfRule type="containsText" dxfId="814" priority="145" operator="containsText" text="Muy Baja">
      <formula>NOT(ISERROR(SEARCH("Muy Baja",F40)))</formula>
    </cfRule>
    <cfRule type="containsText" dxfId="813" priority="146" operator="containsText" text="Muy Baja">
      <formula>NOT(ISERROR(SEARCH("Muy Baja",F40)))</formula>
    </cfRule>
    <cfRule type="containsText" dxfId="812" priority="147" operator="containsText" text="Muy Baja'Tabla probabilidad'!">
      <formula>NOT(ISERROR(SEARCH("Muy Baja'Tabla probabilidad'!",F40)))</formula>
    </cfRule>
    <cfRule type="containsText" dxfId="811" priority="148" operator="containsText" text="Muy bajo">
      <formula>NOT(ISERROR(SEARCH("Muy bajo",F40)))</formula>
    </cfRule>
    <cfRule type="containsText" dxfId="810" priority="149" operator="containsText" text="Alta">
      <formula>NOT(ISERROR(SEARCH("Alta",F40)))</formula>
    </cfRule>
    <cfRule type="containsText" dxfId="809" priority="150" operator="containsText" text="Media">
      <formula>NOT(ISERROR(SEARCH("Media",F40)))</formula>
    </cfRule>
    <cfRule type="containsText" dxfId="808" priority="151" operator="containsText" text="Baja">
      <formula>NOT(ISERROR(SEARCH("Baja",F40)))</formula>
    </cfRule>
    <cfRule type="containsText" dxfId="807" priority="152" operator="containsText" text="Muy baja">
      <formula>NOT(ISERROR(SEARCH("Muy baja",F40)))</formula>
    </cfRule>
    <cfRule type="cellIs" dxfId="806" priority="155" operator="between">
      <formula>1</formula>
      <formula>2</formula>
    </cfRule>
    <cfRule type="cellIs" dxfId="805" priority="156" operator="between">
      <formula>0</formula>
      <formula>2</formula>
    </cfRule>
  </conditionalFormatting>
  <conditionalFormatting sqref="F50 F60 F70">
    <cfRule type="containsText" dxfId="804" priority="89" operator="containsText" text="Muy Baja">
      <formula>NOT(ISERROR(SEARCH("Muy Baja",F50)))</formula>
    </cfRule>
    <cfRule type="containsText" dxfId="803" priority="90" operator="containsText" text="Baja">
      <formula>NOT(ISERROR(SEARCH("Baja",F50)))</formula>
    </cfRule>
    <cfRule type="containsText" dxfId="802" priority="91" operator="containsText" text="Muy Alta">
      <formula>NOT(ISERROR(SEARCH("Muy Alta",F50)))</formula>
    </cfRule>
    <cfRule type="containsText" dxfId="801" priority="92" operator="containsText" text="Alta">
      <formula>NOT(ISERROR(SEARCH("Alta",F50)))</formula>
    </cfRule>
    <cfRule type="containsText" dxfId="800" priority="93" operator="containsText" text="Media">
      <formula>NOT(ISERROR(SEARCH("Media",F50)))</formula>
    </cfRule>
    <cfRule type="containsText" dxfId="799" priority="94" operator="containsText" text="Media">
      <formula>NOT(ISERROR(SEARCH("Media",F50)))</formula>
    </cfRule>
    <cfRule type="containsText" dxfId="798" priority="95" operator="containsText" text="Media">
      <formula>NOT(ISERROR(SEARCH("Media",F50)))</formula>
    </cfRule>
    <cfRule type="containsText" dxfId="797" priority="96" operator="containsText" text="Muy Baja">
      <formula>NOT(ISERROR(SEARCH("Muy Baja",F50)))</formula>
    </cfRule>
    <cfRule type="containsText" dxfId="796" priority="97" operator="containsText" text="Baja">
      <formula>NOT(ISERROR(SEARCH("Baja",F50)))</formula>
    </cfRule>
    <cfRule type="containsText" dxfId="795" priority="98" operator="containsText" text="Muy Baja">
      <formula>NOT(ISERROR(SEARCH("Muy Baja",F50)))</formula>
    </cfRule>
    <cfRule type="containsText" dxfId="794" priority="99" operator="containsText" text="Muy Baja">
      <formula>NOT(ISERROR(SEARCH("Muy Baja",F50)))</formula>
    </cfRule>
    <cfRule type="containsText" dxfId="793" priority="100" operator="containsText" text="Muy Baja">
      <formula>NOT(ISERROR(SEARCH("Muy Baja",F50)))</formula>
    </cfRule>
    <cfRule type="containsText" dxfId="792" priority="101" operator="containsText" text="Muy Baja'Tabla probabilidad'!">
      <formula>NOT(ISERROR(SEARCH("Muy Baja'Tabla probabilidad'!",F50)))</formula>
    </cfRule>
    <cfRule type="containsText" dxfId="791" priority="102" operator="containsText" text="Muy bajo">
      <formula>NOT(ISERROR(SEARCH("Muy bajo",F50)))</formula>
    </cfRule>
    <cfRule type="containsText" dxfId="790" priority="103" operator="containsText" text="Alta">
      <formula>NOT(ISERROR(SEARCH("Alta",F50)))</formula>
    </cfRule>
    <cfRule type="containsText" dxfId="789" priority="104" operator="containsText" text="Media">
      <formula>NOT(ISERROR(SEARCH("Media",F50)))</formula>
    </cfRule>
    <cfRule type="containsText" dxfId="788" priority="105" operator="containsText" text="Baja">
      <formula>NOT(ISERROR(SEARCH("Baja",F50)))</formula>
    </cfRule>
    <cfRule type="containsText" dxfId="787" priority="106" operator="containsText" text="Muy baja">
      <formula>NOT(ISERROR(SEARCH("Muy baja",F50)))</formula>
    </cfRule>
    <cfRule type="cellIs" dxfId="786" priority="109" operator="between">
      <formula>1</formula>
      <formula>2</formula>
    </cfRule>
    <cfRule type="cellIs" dxfId="785" priority="110" operator="between">
      <formula>0</formula>
      <formula>2</formula>
    </cfRule>
  </conditionalFormatting>
  <conditionalFormatting sqref="G10 G80 G20 G30">
    <cfRule type="containsText" dxfId="784" priority="177" operator="containsText" text="Catastrófico">
      <formula>NOT(ISERROR(SEARCH("Catastrófico",G10)))</formula>
    </cfRule>
    <cfRule type="containsText" dxfId="783" priority="178" operator="containsText" text="Mayor">
      <formula>NOT(ISERROR(SEARCH("Mayor",G10)))</formula>
    </cfRule>
    <cfRule type="containsText" dxfId="782" priority="179" operator="containsText" text="Alta">
      <formula>NOT(ISERROR(SEARCH("Alta",G10)))</formula>
    </cfRule>
    <cfRule type="containsText" dxfId="781" priority="180" operator="containsText" text="Moderado">
      <formula>NOT(ISERROR(SEARCH("Moderado",G10)))</formula>
    </cfRule>
    <cfRule type="containsText" dxfId="780" priority="181" operator="containsText" text="Menor">
      <formula>NOT(ISERROR(SEARCH("Menor",G10)))</formula>
    </cfRule>
    <cfRule type="containsText" dxfId="779" priority="182" operator="containsText" text="Leve">
      <formula>NOT(ISERROR(SEARCH("Leve",G10)))</formula>
    </cfRule>
  </conditionalFormatting>
  <conditionalFormatting sqref="G40">
    <cfRule type="containsText" dxfId="778" priority="129" operator="containsText" text="Catastrófico">
      <formula>NOT(ISERROR(SEARCH("Catastrófico",G40)))</formula>
    </cfRule>
    <cfRule type="containsText" dxfId="777" priority="130" operator="containsText" text="Mayor">
      <formula>NOT(ISERROR(SEARCH("Mayor",G40)))</formula>
    </cfRule>
    <cfRule type="containsText" dxfId="776" priority="131" operator="containsText" text="Alta">
      <formula>NOT(ISERROR(SEARCH("Alta",G40)))</formula>
    </cfRule>
    <cfRule type="containsText" dxfId="775" priority="132" operator="containsText" text="Moderado">
      <formula>NOT(ISERROR(SEARCH("Moderado",G40)))</formula>
    </cfRule>
    <cfRule type="containsText" dxfId="774" priority="133" operator="containsText" text="Menor">
      <formula>NOT(ISERROR(SEARCH("Menor",G40)))</formula>
    </cfRule>
    <cfRule type="containsText" dxfId="773" priority="134" operator="containsText" text="Leve">
      <formula>NOT(ISERROR(SEARCH("Leve",G40)))</formula>
    </cfRule>
  </conditionalFormatting>
  <conditionalFormatting sqref="G50 G60 G70">
    <cfRule type="containsText" dxfId="772" priority="59" operator="containsText" text="Catastrófico">
      <formula>NOT(ISERROR(SEARCH("Catastrófico",G50)))</formula>
    </cfRule>
    <cfRule type="containsText" dxfId="771" priority="60" operator="containsText" text="Mayor">
      <formula>NOT(ISERROR(SEARCH("Mayor",G50)))</formula>
    </cfRule>
    <cfRule type="containsText" dxfId="770" priority="61" operator="containsText" text="Alta">
      <formula>NOT(ISERROR(SEARCH("Alta",G50)))</formula>
    </cfRule>
    <cfRule type="containsText" dxfId="769" priority="62" operator="containsText" text="Moderado">
      <formula>NOT(ISERROR(SEARCH("Moderado",G50)))</formula>
    </cfRule>
    <cfRule type="containsText" dxfId="768" priority="63" operator="containsText" text="Menor">
      <formula>NOT(ISERROR(SEARCH("Menor",G50)))</formula>
    </cfRule>
    <cfRule type="containsText" dxfId="767" priority="64" operator="containsText" text="Leve">
      <formula>NOT(ISERROR(SEARCH("Leve",G50)))</formula>
    </cfRule>
  </conditionalFormatting>
  <conditionalFormatting sqref="H50 H60 H70">
    <cfRule type="containsText" dxfId="766" priority="54" operator="containsText" text="Extremo">
      <formula>NOT(ISERROR(SEARCH("Extremo",H50)))</formula>
    </cfRule>
    <cfRule type="containsText" dxfId="765" priority="55" operator="containsText" text="Alto">
      <formula>NOT(ISERROR(SEARCH("Alto",H50)))</formula>
    </cfRule>
    <cfRule type="containsText" dxfId="764" priority="56" operator="containsText" text="Bajo">
      <formula>NOT(ISERROR(SEARCH("Bajo",H50)))</formula>
    </cfRule>
    <cfRule type="containsText" dxfId="763" priority="57" operator="containsText" text="Moderado">
      <formula>NOT(ISERROR(SEARCH("Moderado",H50)))</formula>
    </cfRule>
  </conditionalFormatting>
  <conditionalFormatting sqref="H10:I10 H80:I80 H20:I20 H30:I30">
    <cfRule type="containsText" dxfId="762" priority="172" operator="containsText" text="Extremo">
      <formula>NOT(ISERROR(SEARCH("Extremo",H10)))</formula>
    </cfRule>
    <cfRule type="containsText" dxfId="761" priority="173" operator="containsText" text="Alto">
      <formula>NOT(ISERROR(SEARCH("Alto",H10)))</formula>
    </cfRule>
    <cfRule type="containsText" dxfId="760" priority="174" operator="containsText" text="Bajo">
      <formula>NOT(ISERROR(SEARCH("Bajo",H10)))</formula>
    </cfRule>
    <cfRule type="containsText" dxfId="759" priority="175" operator="containsText" text="Moderado">
      <formula>NOT(ISERROR(SEARCH("Moderado",H10)))</formula>
    </cfRule>
    <cfRule type="containsText" dxfId="758" priority="176" operator="containsText" text="Extremo">
      <formula>NOT(ISERROR(SEARCH("Extremo",H10)))</formula>
    </cfRule>
  </conditionalFormatting>
  <conditionalFormatting sqref="H40:I40">
    <cfRule type="containsText" dxfId="757" priority="124" operator="containsText" text="Extremo">
      <formula>NOT(ISERROR(SEARCH("Extremo",H40)))</formula>
    </cfRule>
    <cfRule type="containsText" dxfId="756" priority="125" operator="containsText" text="Alto">
      <formula>NOT(ISERROR(SEARCH("Alto",H40)))</formula>
    </cfRule>
    <cfRule type="containsText" dxfId="755" priority="126" operator="containsText" text="Bajo">
      <formula>NOT(ISERROR(SEARCH("Bajo",H40)))</formula>
    </cfRule>
    <cfRule type="containsText" dxfId="754" priority="127" operator="containsText" text="Moderado">
      <formula>NOT(ISERROR(SEARCH("Moderado",H40)))</formula>
    </cfRule>
    <cfRule type="containsText" dxfId="753" priority="128" operator="containsText" text="Extremo">
      <formula>NOT(ISERROR(SEARCH("Extremo",H40)))</formula>
    </cfRule>
  </conditionalFormatting>
  <conditionalFormatting sqref="H50:I50 H60:I60 H70:I70">
    <cfRule type="containsText" dxfId="752" priority="58" operator="containsText" text="Extremo">
      <formula>NOT(ISERROR(SEARCH("Extremo",H50)))</formula>
    </cfRule>
  </conditionalFormatting>
  <conditionalFormatting sqref="I50 I60 I70">
    <cfRule type="containsText" dxfId="751" priority="85" operator="containsText" text="Alto">
      <formula>NOT(ISERROR(SEARCH("Alto",I50)))</formula>
    </cfRule>
    <cfRule type="containsText" dxfId="750" priority="86" operator="containsText" text="Bajo">
      <formula>NOT(ISERROR(SEARCH("Bajo",I50)))</formula>
    </cfRule>
    <cfRule type="containsText" dxfId="749" priority="87" operator="containsText" text="Moderado">
      <formula>NOT(ISERROR(SEARCH("Moderado",I50)))</formula>
    </cfRule>
    <cfRule type="containsText" dxfId="748" priority="88" operator="containsText" text="Extremo">
      <formula>NOT(ISERROR(SEARCH("Extremo",I50)))</formula>
    </cfRule>
  </conditionalFormatting>
  <conditionalFormatting sqref="J10:J39 J80:J89">
    <cfRule type="containsText" dxfId="747" priority="158" operator="containsText" text="Muy Alta">
      <formula>NOT(ISERROR(SEARCH("Muy Alta",J10)))</formula>
    </cfRule>
    <cfRule type="containsText" dxfId="746" priority="159" operator="containsText" text="Alta">
      <formula>NOT(ISERROR(SEARCH("Alta",J10)))</formula>
    </cfRule>
    <cfRule type="containsText" dxfId="745" priority="160" operator="containsText" text="Media">
      <formula>NOT(ISERROR(SEARCH("Media",J10)))</formula>
    </cfRule>
    <cfRule type="containsText" dxfId="744" priority="161" operator="containsText" text="Baja">
      <formula>NOT(ISERROR(SEARCH("Baja",J10)))</formula>
    </cfRule>
    <cfRule type="containsText" dxfId="743" priority="162" operator="containsText" text="Muy Baja">
      <formula>NOT(ISERROR(SEARCH("Muy Baja",J10)))</formula>
    </cfRule>
  </conditionalFormatting>
  <conditionalFormatting sqref="J10:J49 J80:J89">
    <cfRule type="containsText" dxfId="742" priority="157" operator="containsText" text="Muy Baja">
      <formula>NOT(ISERROR(SEARCH("Muy Baja",J10)))</formula>
    </cfRule>
  </conditionalFormatting>
  <conditionalFormatting sqref="J40:J49">
    <cfRule type="containsText" dxfId="741" priority="111" operator="containsText" text="Muy Alta">
      <formula>NOT(ISERROR(SEARCH("Muy Alta",J40)))</formula>
    </cfRule>
    <cfRule type="containsText" dxfId="740" priority="112" operator="containsText" text="Alta">
      <formula>NOT(ISERROR(SEARCH("Alta",J40)))</formula>
    </cfRule>
    <cfRule type="containsText" dxfId="739" priority="113" operator="containsText" text="Media">
      <formula>NOT(ISERROR(SEARCH("Media",J40)))</formula>
    </cfRule>
    <cfRule type="containsText" dxfId="738" priority="114" operator="containsText" text="Baja">
      <formula>NOT(ISERROR(SEARCH("Baja",J40)))</formula>
    </cfRule>
  </conditionalFormatting>
  <conditionalFormatting sqref="J40:J79">
    <cfRule type="containsText" dxfId="737" priority="75" operator="containsText" text="Muy Baja">
      <formula>NOT(ISERROR(SEARCH("Muy Baja",J40)))</formula>
    </cfRule>
  </conditionalFormatting>
  <conditionalFormatting sqref="J50:J79">
    <cfRule type="containsText" dxfId="736" priority="65" operator="containsText" text="Muy Baja">
      <formula>NOT(ISERROR(SEARCH("Muy Baja",J50)))</formula>
    </cfRule>
    <cfRule type="containsText" dxfId="735" priority="71" operator="containsText" text="Muy Alta">
      <formula>NOT(ISERROR(SEARCH("Muy Alta",J50)))</formula>
    </cfRule>
    <cfRule type="containsText" dxfId="734" priority="72" operator="containsText" text="Alta">
      <formula>NOT(ISERROR(SEARCH("Alta",J50)))</formula>
    </cfRule>
    <cfRule type="containsText" dxfId="733" priority="73" operator="containsText" text="Media">
      <formula>NOT(ISERROR(SEARCH("Media",J50)))</formula>
    </cfRule>
    <cfRule type="containsText" dxfId="732" priority="74" operator="containsText" text="Baja">
      <formula>NOT(ISERROR(SEARCH("Baja",J50)))</formula>
    </cfRule>
  </conditionalFormatting>
  <conditionalFormatting sqref="K10:K89">
    <cfRule type="containsText" dxfId="731" priority="66" operator="containsText" text="Catastrófico">
      <formula>NOT(ISERROR(SEARCH("Catastrófico",K10)))</formula>
    </cfRule>
    <cfRule type="containsText" dxfId="730" priority="67" operator="containsText" text="Moderado">
      <formula>NOT(ISERROR(SEARCH("Moderado",K10)))</formula>
    </cfRule>
    <cfRule type="containsText" dxfId="729" priority="68" operator="containsText" text="Menor">
      <formula>NOT(ISERROR(SEARCH("Menor",K10)))</formula>
    </cfRule>
    <cfRule type="containsText" dxfId="728" priority="69" operator="containsText" text="Leve">
      <formula>NOT(ISERROR(SEARCH("Leve",K10)))</formula>
    </cfRule>
    <cfRule type="containsText" dxfId="727" priority="70" operator="containsText" text="Mayor">
      <formula>NOT(ISERROR(SEARCH("Mayor",K10)))</formula>
    </cfRule>
  </conditionalFormatting>
  <conditionalFormatting sqref="M10 M80 M20 M30">
    <cfRule type="containsText" dxfId="726" priority="163" operator="containsText" text="Extremo">
      <formula>NOT(ISERROR(SEARCH("Extremo",M10)))</formula>
    </cfRule>
    <cfRule type="containsText" dxfId="725" priority="164" operator="containsText" text="Alto">
      <formula>NOT(ISERROR(SEARCH("Alto",M10)))</formula>
    </cfRule>
    <cfRule type="containsText" dxfId="724" priority="165" operator="containsText" text="Moderado">
      <formula>NOT(ISERROR(SEARCH("Moderado",M10)))</formula>
    </cfRule>
    <cfRule type="containsText" dxfId="723" priority="166" operator="containsText" text="Menor">
      <formula>NOT(ISERROR(SEARCH("Menor",M10)))</formula>
    </cfRule>
    <cfRule type="containsText" dxfId="722" priority="167" operator="containsText" text="Bajo">
      <formula>NOT(ISERROR(SEARCH("Bajo",M10)))</formula>
    </cfRule>
    <cfRule type="containsText" dxfId="721" priority="168" operator="containsText" text="Moderado">
      <formula>NOT(ISERROR(SEARCH("Moderado",M10)))</formula>
    </cfRule>
    <cfRule type="containsText" dxfId="720" priority="169" operator="containsText" text="Extremo">
      <formula>NOT(ISERROR(SEARCH("Extremo",M10)))</formula>
    </cfRule>
    <cfRule type="containsText" dxfId="719" priority="170" operator="containsText" text="Baja">
      <formula>NOT(ISERROR(SEARCH("Baja",M10)))</formula>
    </cfRule>
    <cfRule type="containsText" dxfId="718" priority="171" operator="containsText" text="Alto">
      <formula>NOT(ISERROR(SEARCH("Alto",M10)))</formula>
    </cfRule>
  </conditionalFormatting>
  <conditionalFormatting sqref="M40">
    <cfRule type="containsText" dxfId="717" priority="115" operator="containsText" text="Extremo">
      <formula>NOT(ISERROR(SEARCH("Extremo",M40)))</formula>
    </cfRule>
    <cfRule type="containsText" dxfId="716" priority="116" operator="containsText" text="Alto">
      <formula>NOT(ISERROR(SEARCH("Alto",M40)))</formula>
    </cfRule>
    <cfRule type="containsText" dxfId="715" priority="117" operator="containsText" text="Moderado">
      <formula>NOT(ISERROR(SEARCH("Moderado",M40)))</formula>
    </cfRule>
    <cfRule type="containsText" dxfId="714" priority="118" operator="containsText" text="Menor">
      <formula>NOT(ISERROR(SEARCH("Menor",M40)))</formula>
    </cfRule>
    <cfRule type="containsText" dxfId="713" priority="119" operator="containsText" text="Bajo">
      <formula>NOT(ISERROR(SEARCH("Bajo",M40)))</formula>
    </cfRule>
    <cfRule type="containsText" dxfId="712" priority="120" operator="containsText" text="Moderado">
      <formula>NOT(ISERROR(SEARCH("Moderado",M40)))</formula>
    </cfRule>
    <cfRule type="containsText" dxfId="711" priority="121" operator="containsText" text="Extremo">
      <formula>NOT(ISERROR(SEARCH("Extremo",M40)))</formula>
    </cfRule>
    <cfRule type="containsText" dxfId="710" priority="122" operator="containsText" text="Baja">
      <formula>NOT(ISERROR(SEARCH("Baja",M40)))</formula>
    </cfRule>
    <cfRule type="containsText" dxfId="709" priority="123" operator="containsText" text="Alto">
      <formula>NOT(ISERROR(SEARCH("Alto",M40)))</formula>
    </cfRule>
  </conditionalFormatting>
  <conditionalFormatting sqref="M50 M60 M70">
    <cfRule type="containsText" dxfId="708" priority="76" operator="containsText" text="Extremo">
      <formula>NOT(ISERROR(SEARCH("Extremo",M50)))</formula>
    </cfRule>
    <cfRule type="containsText" dxfId="707" priority="77" operator="containsText" text="Alto">
      <formula>NOT(ISERROR(SEARCH("Alto",M50)))</formula>
    </cfRule>
    <cfRule type="containsText" dxfId="706" priority="78" operator="containsText" text="Moderado">
      <formula>NOT(ISERROR(SEARCH("Moderado",M50)))</formula>
    </cfRule>
    <cfRule type="containsText" dxfId="705" priority="79" operator="containsText" text="Menor">
      <formula>NOT(ISERROR(SEARCH("Menor",M50)))</formula>
    </cfRule>
    <cfRule type="containsText" dxfId="704" priority="80" operator="containsText" text="Bajo">
      <formula>NOT(ISERROR(SEARCH("Bajo",M50)))</formula>
    </cfRule>
    <cfRule type="containsText" dxfId="703" priority="81" operator="containsText" text="Moderado">
      <formula>NOT(ISERROR(SEARCH("Moderado",M50)))</formula>
    </cfRule>
    <cfRule type="containsText" dxfId="702" priority="82" operator="containsText" text="Extremo">
      <formula>NOT(ISERROR(SEARCH("Extremo",M50)))</formula>
    </cfRule>
    <cfRule type="containsText" dxfId="701" priority="83" operator="containsText" text="Baja">
      <formula>NOT(ISERROR(SEARCH("Baja",M50)))</formula>
    </cfRule>
    <cfRule type="containsText" dxfId="700" priority="84" operator="containsText" text="Alto">
      <formula>NOT(ISERROR(SEARCH("Alto",M50)))</formula>
    </cfRule>
  </conditionalFormatting>
  <dataValidations count="1">
    <dataValidation type="list" allowBlank="1" showInputMessage="1" showErrorMessage="1" sqref="D10:D8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1" operator="containsText" id="{98BBB724-AB29-48E4-B503-1C1E6BC9CA0A}">
            <xm:f>NOT(ISERROR(SEARCH(#REF!,F10)))</xm:f>
            <xm:f>#REF!</xm:f>
            <x14:dxf>
              <font>
                <color rgb="FF006100"/>
              </font>
              <fill>
                <patternFill>
                  <bgColor rgb="FFC6EFCE"/>
                </patternFill>
              </fill>
            </x14:dxf>
          </x14:cfRule>
          <x14:cfRule type="containsText" priority="202" operator="containsText" id="{9743C059-138D-4FED-B692-15559D7665F5}">
            <xm:f>NOT(ISERROR(SEARCH(#REF!,F10)))</xm:f>
            <xm:f>#REF!</xm:f>
            <x14:dxf>
              <font>
                <color rgb="FF9C0006"/>
              </font>
              <fill>
                <patternFill>
                  <bgColor rgb="FFFFC7CE"/>
                </patternFill>
              </fill>
            </x14:dxf>
          </x14:cfRule>
          <xm:sqref>F10 F80 F20 F30</xm:sqref>
        </x14:conditionalFormatting>
        <x14:conditionalFormatting xmlns:xm="http://schemas.microsoft.com/office/excel/2006/main">
          <x14:cfRule type="containsText" priority="153" operator="containsText" id="{DAB74E58-E85C-46C7-B3EE-1EEDAE138768}">
            <xm:f>NOT(ISERROR(SEARCH(#REF!,F40)))</xm:f>
            <xm:f>#REF!</xm:f>
            <x14:dxf>
              <font>
                <color rgb="FF006100"/>
              </font>
              <fill>
                <patternFill>
                  <bgColor rgb="FFC6EFCE"/>
                </patternFill>
              </fill>
            </x14:dxf>
          </x14:cfRule>
          <x14:cfRule type="containsText" priority="154" operator="containsText" id="{CBB22F59-1914-425E-9A56-4050CF4CBCA0}">
            <xm:f>NOT(ISERROR(SEARCH(#REF!,F40)))</xm:f>
            <xm:f>#REF!</xm:f>
            <x14:dxf>
              <font>
                <color rgb="FF9C0006"/>
              </font>
              <fill>
                <patternFill>
                  <bgColor rgb="FFFFC7CE"/>
                </patternFill>
              </fill>
            </x14:dxf>
          </x14:cfRule>
          <xm:sqref>F40</xm:sqref>
        </x14:conditionalFormatting>
        <x14:conditionalFormatting xmlns:xm="http://schemas.microsoft.com/office/excel/2006/main">
          <x14:cfRule type="containsText" priority="107" operator="containsText" id="{E83D0FEC-D883-449B-9A44-44A6090C8F58}">
            <xm:f>NOT(ISERROR(SEARCH(#REF!,F50)))</xm:f>
            <xm:f>#REF!</xm:f>
            <x14:dxf>
              <font>
                <color rgb="FF006100"/>
              </font>
              <fill>
                <patternFill>
                  <bgColor rgb="FFC6EFCE"/>
                </patternFill>
              </fill>
            </x14:dxf>
          </x14:cfRule>
          <x14:cfRule type="containsText" priority="108" operator="containsText" id="{037BFB13-5C54-4805-B1EE-CB9E52C53588}">
            <xm:f>NOT(ISERROR(SEARCH(#REF!,F50)))</xm:f>
            <xm:f>#REF!</xm:f>
            <x14:dxf>
              <font>
                <color rgb="FF9C0006"/>
              </font>
              <fill>
                <patternFill>
                  <bgColor rgb="FFFFC7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topLeftCell="A13" zoomScale="60" zoomScaleNormal="60" workbookViewId="0">
      <selection activeCell="B25" sqref="B25"/>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82" t="s">
        <v>365</v>
      </c>
      <c r="C2" s="482"/>
      <c r="D2" s="482"/>
      <c r="E2" s="482"/>
      <c r="F2" s="195"/>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2"/>
      <c r="C3" s="112"/>
      <c r="D3" s="112"/>
      <c r="E3" s="11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6"/>
      <c r="C4" s="197" t="s">
        <v>366</v>
      </c>
      <c r="D4" s="198"/>
      <c r="E4" s="199" t="s">
        <v>367</v>
      </c>
      <c r="F4" s="200"/>
      <c r="G4" s="1"/>
      <c r="H4" s="1"/>
      <c r="I4" s="1"/>
      <c r="J4" s="1"/>
      <c r="K4" s="1"/>
      <c r="L4" s="1"/>
      <c r="M4" s="1"/>
      <c r="N4" s="1"/>
      <c r="O4" s="1"/>
      <c r="P4" s="1"/>
      <c r="Q4" s="1"/>
      <c r="R4" s="1"/>
      <c r="S4" s="1"/>
      <c r="T4" s="1"/>
      <c r="U4" s="1"/>
      <c r="V4" s="1"/>
      <c r="W4" s="1"/>
      <c r="X4" s="1"/>
      <c r="Y4" s="1"/>
      <c r="Z4" s="1"/>
      <c r="AA4" s="1"/>
      <c r="AB4" s="1"/>
      <c r="AC4" s="1"/>
      <c r="AD4" s="1"/>
      <c r="AE4" s="1"/>
    </row>
    <row r="5" spans="1:137" ht="40.5">
      <c r="A5" s="1"/>
      <c r="B5" s="196"/>
      <c r="C5" s="201" t="s">
        <v>368</v>
      </c>
      <c r="D5" s="201"/>
      <c r="E5" s="201" t="s">
        <v>369</v>
      </c>
      <c r="F5" s="202" t="s">
        <v>367</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3" t="s">
        <v>370</v>
      </c>
      <c r="C6" s="204" t="s">
        <v>371</v>
      </c>
      <c r="D6" s="205">
        <v>0.04</v>
      </c>
      <c r="E6" s="206" t="s">
        <v>372</v>
      </c>
      <c r="F6" s="207">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8" t="s">
        <v>373</v>
      </c>
      <c r="C7" s="204" t="s">
        <v>374</v>
      </c>
      <c r="D7" s="205">
        <v>0.09</v>
      </c>
      <c r="E7" s="206" t="s">
        <v>375</v>
      </c>
      <c r="F7" s="20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9" t="s">
        <v>376</v>
      </c>
      <c r="C8" s="204" t="s">
        <v>377</v>
      </c>
      <c r="D8" s="205">
        <v>0.28999999999999998</v>
      </c>
      <c r="E8" s="206" t="s">
        <v>378</v>
      </c>
      <c r="F8" s="20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10" t="s">
        <v>379</v>
      </c>
      <c r="C9" s="204" t="s">
        <v>380</v>
      </c>
      <c r="D9" s="205">
        <v>0.49</v>
      </c>
      <c r="E9" s="206" t="s">
        <v>381</v>
      </c>
      <c r="F9" s="20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1" t="s">
        <v>382</v>
      </c>
      <c r="C10" s="204" t="s">
        <v>383</v>
      </c>
      <c r="D10" s="205">
        <v>1</v>
      </c>
      <c r="E10" s="206" t="s">
        <v>384</v>
      </c>
      <c r="F10" s="207">
        <v>5</v>
      </c>
      <c r="G10" s="1"/>
      <c r="H10" s="1"/>
      <c r="I10" s="212" t="s">
        <v>385</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83" t="s">
        <v>386</v>
      </c>
      <c r="C14" s="483"/>
      <c r="D14" s="483"/>
      <c r="E14" s="483"/>
      <c r="F14" s="213"/>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4"/>
      <c r="C15" s="215"/>
      <c r="D15" s="215"/>
      <c r="E15" s="215"/>
      <c r="F15" s="214"/>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4"/>
      <c r="C16" s="478" t="s">
        <v>289</v>
      </c>
      <c r="D16" s="478"/>
      <c r="E16" s="478"/>
      <c r="F16" s="214"/>
      <c r="G16" s="25"/>
      <c r="H16" s="25"/>
      <c r="I16" s="216" t="s">
        <v>287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3" t="s">
        <v>387</v>
      </c>
      <c r="C17" s="480" t="s">
        <v>304</v>
      </c>
      <c r="D17" s="480"/>
      <c r="E17" s="480"/>
      <c r="F17" s="207">
        <v>1</v>
      </c>
      <c r="G17" s="25"/>
      <c r="H17" s="25"/>
      <c r="I17" s="212" t="s">
        <v>289</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8" t="s">
        <v>388</v>
      </c>
      <c r="C18" s="480" t="s">
        <v>290</v>
      </c>
      <c r="D18" s="480"/>
      <c r="E18" s="480"/>
      <c r="F18" s="207">
        <v>2</v>
      </c>
      <c r="G18" s="25"/>
      <c r="H18" s="25"/>
      <c r="I18" s="212" t="s">
        <v>291</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9" t="s">
        <v>389</v>
      </c>
      <c r="C19" s="480" t="s">
        <v>390</v>
      </c>
      <c r="D19" s="480"/>
      <c r="E19" s="480"/>
      <c r="F19" s="207">
        <v>3</v>
      </c>
      <c r="G19" s="25"/>
      <c r="H19" s="25"/>
      <c r="I19" s="212" t="s">
        <v>306</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10" t="s">
        <v>391</v>
      </c>
      <c r="C20" s="480" t="s">
        <v>313</v>
      </c>
      <c r="D20" s="480"/>
      <c r="E20" s="480"/>
      <c r="F20" s="207">
        <v>4</v>
      </c>
      <c r="G20" s="25"/>
      <c r="H20" s="25"/>
      <c r="I20" s="212" t="s">
        <v>293</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1" t="s">
        <v>392</v>
      </c>
      <c r="C21" s="480" t="s">
        <v>309</v>
      </c>
      <c r="D21" s="480"/>
      <c r="E21" s="480"/>
      <c r="F21" s="207">
        <v>5</v>
      </c>
      <c r="G21" s="25"/>
      <c r="H21" s="25"/>
      <c r="I21" s="212"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2"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4"/>
      <c r="C24" s="479" t="s">
        <v>291</v>
      </c>
      <c r="D24" s="479"/>
      <c r="E24" s="479"/>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7" t="s">
        <v>387</v>
      </c>
      <c r="C25" s="480" t="s">
        <v>393</v>
      </c>
      <c r="D25" s="480"/>
      <c r="E25" s="480"/>
      <c r="F25" s="207">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8" t="s">
        <v>388</v>
      </c>
      <c r="C26" s="480" t="s">
        <v>299</v>
      </c>
      <c r="D26" s="480"/>
      <c r="E26" s="480"/>
      <c r="F26" s="207">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9" t="s">
        <v>389</v>
      </c>
      <c r="C27" s="480" t="s">
        <v>292</v>
      </c>
      <c r="D27" s="480"/>
      <c r="E27" s="480"/>
      <c r="F27" s="207">
        <v>3</v>
      </c>
      <c r="G27" s="25"/>
      <c r="H27" s="25"/>
      <c r="I27" s="27" t="e">
        <v>#REF!</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20" t="s">
        <v>391</v>
      </c>
      <c r="C28" s="480" t="s">
        <v>314</v>
      </c>
      <c r="D28" s="480"/>
      <c r="E28" s="480"/>
      <c r="F28" s="207">
        <v>4</v>
      </c>
      <c r="G28" s="25"/>
      <c r="H28" s="25"/>
      <c r="I28" s="27" t="e">
        <v>#REF!</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1" t="s">
        <v>392</v>
      </c>
      <c r="C29" s="480" t="s">
        <v>305</v>
      </c>
      <c r="D29" s="480"/>
      <c r="E29" s="480"/>
      <c r="F29" s="207">
        <v>5</v>
      </c>
      <c r="G29" s="25"/>
      <c r="H29" s="25"/>
      <c r="I29" s="27" t="e">
        <v>#REF!</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e">
        <v>#REF!</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e">
        <v>#REF!</v>
      </c>
      <c r="J31" s="27"/>
      <c r="K31" s="27"/>
      <c r="L31" s="27"/>
      <c r="M31" s="27"/>
      <c r="N31" s="27"/>
      <c r="O31" s="27"/>
      <c r="P31" s="27"/>
      <c r="Q31" s="27"/>
      <c r="R31" s="27"/>
      <c r="S31" s="27"/>
    </row>
    <row r="32" spans="1:137" s="25" customFormat="1" ht="20.25">
      <c r="B32" s="222"/>
      <c r="C32" s="478" t="s">
        <v>306</v>
      </c>
      <c r="D32" s="478"/>
      <c r="E32" s="478"/>
      <c r="F32" s="28"/>
      <c r="I32" s="27"/>
      <c r="J32" s="27"/>
      <c r="K32" s="27"/>
      <c r="L32" s="27"/>
      <c r="M32" s="27"/>
      <c r="N32" s="27"/>
      <c r="O32" s="27"/>
      <c r="P32" s="27"/>
      <c r="Q32" s="27"/>
      <c r="R32" s="27"/>
      <c r="S32" s="27"/>
    </row>
    <row r="33" spans="2:19" s="25" customFormat="1" ht="20.25">
      <c r="B33" s="203" t="s">
        <v>387</v>
      </c>
      <c r="C33" s="480" t="s">
        <v>311</v>
      </c>
      <c r="D33" s="480"/>
      <c r="E33" s="480"/>
      <c r="F33" s="207">
        <v>1</v>
      </c>
      <c r="I33" s="27" t="e">
        <v>#REF!</v>
      </c>
      <c r="J33" s="27"/>
      <c r="K33" s="27"/>
      <c r="L33" s="27"/>
      <c r="M33" s="27"/>
      <c r="N33" s="27"/>
      <c r="O33" s="27"/>
      <c r="P33" s="27"/>
      <c r="Q33" s="27"/>
      <c r="R33" s="27"/>
      <c r="S33" s="27"/>
    </row>
    <row r="34" spans="2:19" s="25" customFormat="1" ht="20.25">
      <c r="B34" s="208" t="s">
        <v>388</v>
      </c>
      <c r="C34" s="480" t="s">
        <v>307</v>
      </c>
      <c r="D34" s="480"/>
      <c r="E34" s="480"/>
      <c r="F34" s="207">
        <v>2</v>
      </c>
      <c r="I34" s="27" t="e">
        <v>#REF!</v>
      </c>
      <c r="J34" s="27"/>
      <c r="K34" s="27"/>
      <c r="L34" s="27"/>
      <c r="M34" s="27"/>
      <c r="N34" s="27"/>
      <c r="O34" s="27"/>
      <c r="P34" s="27"/>
      <c r="Q34" s="27"/>
      <c r="R34" s="27"/>
      <c r="S34" s="27"/>
    </row>
    <row r="35" spans="2:19" s="25" customFormat="1" ht="20.25">
      <c r="B35" s="209" t="s">
        <v>389</v>
      </c>
      <c r="C35" s="480" t="s">
        <v>394</v>
      </c>
      <c r="D35" s="480"/>
      <c r="E35" s="480"/>
      <c r="F35" s="207">
        <v>3</v>
      </c>
      <c r="I35" s="27" t="e">
        <v>#REF!</v>
      </c>
      <c r="J35" s="27"/>
      <c r="K35" s="27"/>
      <c r="L35" s="27"/>
      <c r="M35" s="27"/>
      <c r="N35" s="27"/>
      <c r="O35" s="27"/>
      <c r="P35" s="27"/>
      <c r="Q35" s="27"/>
      <c r="R35" s="27"/>
      <c r="S35" s="27"/>
    </row>
    <row r="36" spans="2:19" s="25" customFormat="1" ht="20.25">
      <c r="B36" s="210" t="s">
        <v>391</v>
      </c>
      <c r="C36" s="480" t="s">
        <v>395</v>
      </c>
      <c r="D36" s="480"/>
      <c r="E36" s="480"/>
      <c r="F36" s="207">
        <v>4</v>
      </c>
      <c r="I36" s="27" t="e">
        <v>#REF!</v>
      </c>
      <c r="J36" s="27"/>
      <c r="K36" s="27"/>
      <c r="L36" s="27"/>
      <c r="M36" s="27"/>
      <c r="N36" s="27"/>
      <c r="O36" s="27"/>
      <c r="P36" s="27"/>
      <c r="Q36" s="27"/>
      <c r="R36" s="27"/>
      <c r="S36" s="27"/>
    </row>
    <row r="37" spans="2:19" s="25" customFormat="1" ht="20.25">
      <c r="B37" s="211" t="s">
        <v>392</v>
      </c>
      <c r="C37" s="480" t="s">
        <v>396</v>
      </c>
      <c r="D37" s="480"/>
      <c r="E37" s="480"/>
      <c r="F37" s="207">
        <v>5</v>
      </c>
      <c r="I37" s="27" t="e">
        <v>#REF!</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4"/>
      <c r="C40" s="478" t="s">
        <v>293</v>
      </c>
      <c r="D40" s="478"/>
      <c r="E40" s="478"/>
      <c r="F40" s="28"/>
    </row>
    <row r="41" spans="2:19" s="25" customFormat="1" ht="20.25">
      <c r="B41" s="223" t="s">
        <v>387</v>
      </c>
      <c r="C41" s="480" t="s">
        <v>294</v>
      </c>
      <c r="D41" s="480"/>
      <c r="E41" s="480"/>
      <c r="F41" s="207">
        <v>1</v>
      </c>
    </row>
    <row r="42" spans="2:19" s="25" customFormat="1" ht="20.25">
      <c r="B42" s="224" t="s">
        <v>388</v>
      </c>
      <c r="C42" s="480" t="s">
        <v>397</v>
      </c>
      <c r="D42" s="480"/>
      <c r="E42" s="480"/>
      <c r="F42" s="207">
        <v>2</v>
      </c>
    </row>
    <row r="43" spans="2:19" s="25" customFormat="1" ht="20.25">
      <c r="B43" s="225" t="s">
        <v>389</v>
      </c>
      <c r="C43" s="480" t="s">
        <v>398</v>
      </c>
      <c r="D43" s="480"/>
      <c r="E43" s="480"/>
      <c r="F43" s="207">
        <v>3</v>
      </c>
    </row>
    <row r="44" spans="2:19" s="25" customFormat="1" ht="20.25">
      <c r="B44" s="226" t="s">
        <v>391</v>
      </c>
      <c r="C44" s="480" t="s">
        <v>301</v>
      </c>
      <c r="D44" s="480"/>
      <c r="E44" s="480"/>
      <c r="F44" s="207">
        <v>4</v>
      </c>
    </row>
    <row r="45" spans="2:19" s="25" customFormat="1" ht="20.25">
      <c r="B45" s="227" t="s">
        <v>392</v>
      </c>
      <c r="C45" s="480" t="s">
        <v>399</v>
      </c>
      <c r="D45" s="480"/>
      <c r="E45" s="480"/>
      <c r="F45" s="207">
        <v>5</v>
      </c>
    </row>
    <row r="46" spans="2:19" s="25" customFormat="1" ht="20.25">
      <c r="B46" s="27"/>
      <c r="C46" s="27" t="s">
        <v>400</v>
      </c>
      <c r="D46" s="27"/>
      <c r="F46" s="28"/>
    </row>
    <row r="47" spans="2:19" s="25" customFormat="1" ht="20.25">
      <c r="B47" s="27"/>
      <c r="C47" s="27"/>
      <c r="D47" s="27"/>
      <c r="F47" s="28"/>
    </row>
    <row r="48" spans="2:19" s="25" customFormat="1" ht="20.25">
      <c r="B48" s="214"/>
      <c r="C48" s="479" t="s">
        <v>296</v>
      </c>
      <c r="D48" s="479"/>
      <c r="E48" s="479"/>
      <c r="F48" s="28"/>
    </row>
    <row r="49" spans="2:11" s="25" customFormat="1" ht="20.25" customHeight="1">
      <c r="B49" s="217" t="s">
        <v>387</v>
      </c>
      <c r="C49" s="480" t="s">
        <v>297</v>
      </c>
      <c r="D49" s="480"/>
      <c r="E49" s="480"/>
      <c r="F49" s="207">
        <v>1</v>
      </c>
    </row>
    <row r="50" spans="2:11" s="25" customFormat="1" ht="20.25" customHeight="1">
      <c r="B50" s="218" t="s">
        <v>388</v>
      </c>
      <c r="C50" s="480" t="s">
        <v>303</v>
      </c>
      <c r="D50" s="480"/>
      <c r="E50" s="480"/>
      <c r="F50" s="207">
        <v>2</v>
      </c>
      <c r="K50" s="214"/>
    </row>
    <row r="51" spans="2:11" s="25" customFormat="1" ht="20.25" customHeight="1">
      <c r="B51" s="219" t="s">
        <v>389</v>
      </c>
      <c r="C51" s="480" t="s">
        <v>401</v>
      </c>
      <c r="D51" s="480"/>
      <c r="E51" s="480"/>
      <c r="F51" s="207">
        <v>3</v>
      </c>
    </row>
    <row r="52" spans="2:11" s="25" customFormat="1" ht="20.25" customHeight="1">
      <c r="B52" s="220" t="s">
        <v>391</v>
      </c>
      <c r="C52" s="480" t="s">
        <v>402</v>
      </c>
      <c r="D52" s="480"/>
      <c r="E52" s="480"/>
      <c r="F52" s="207">
        <v>4</v>
      </c>
    </row>
    <row r="53" spans="2:11" s="25" customFormat="1" ht="20.25" customHeight="1">
      <c r="B53" s="221" t="s">
        <v>392</v>
      </c>
      <c r="C53" s="480" t="s">
        <v>403</v>
      </c>
      <c r="D53" s="480"/>
      <c r="E53" s="480"/>
      <c r="F53" s="207">
        <v>5</v>
      </c>
    </row>
    <row r="54" spans="2:11" s="25" customFormat="1" ht="20.25">
      <c r="B54" s="27"/>
      <c r="C54" s="27"/>
      <c r="D54" s="27"/>
      <c r="E54" s="27"/>
      <c r="F54" s="28"/>
    </row>
    <row r="55" spans="2:11" s="25" customFormat="1" ht="20.25"/>
    <row r="56" spans="2:11" s="25" customFormat="1" ht="20.25" customHeight="1">
      <c r="B56" s="214"/>
      <c r="C56" s="228" t="s">
        <v>385</v>
      </c>
      <c r="D56" s="228"/>
      <c r="E56" s="228"/>
      <c r="F56" s="28"/>
    </row>
    <row r="57" spans="2:11" s="25" customFormat="1" ht="20.25" customHeight="1">
      <c r="B57" s="217" t="s">
        <v>387</v>
      </c>
      <c r="C57" s="481" t="s">
        <v>404</v>
      </c>
      <c r="D57" s="481"/>
      <c r="E57" s="481"/>
      <c r="F57" s="207">
        <v>1</v>
      </c>
    </row>
    <row r="58" spans="2:11" s="25" customFormat="1" ht="20.25" customHeight="1">
      <c r="B58" s="218" t="s">
        <v>388</v>
      </c>
      <c r="C58" s="481" t="s">
        <v>405</v>
      </c>
      <c r="D58" s="481"/>
      <c r="E58" s="481"/>
      <c r="F58" s="207">
        <v>2</v>
      </c>
    </row>
    <row r="59" spans="2:11" s="25" customFormat="1" ht="20.25" customHeight="1">
      <c r="B59" s="219" t="s">
        <v>389</v>
      </c>
      <c r="C59" s="481" t="s">
        <v>406</v>
      </c>
      <c r="D59" s="481"/>
      <c r="E59" s="481"/>
      <c r="F59" s="207">
        <v>3</v>
      </c>
    </row>
    <row r="60" spans="2:11" s="25" customFormat="1" ht="20.25" customHeight="1">
      <c r="B60" s="220" t="s">
        <v>391</v>
      </c>
      <c r="C60" s="481" t="s">
        <v>407</v>
      </c>
      <c r="D60" s="481"/>
      <c r="E60" s="481"/>
      <c r="F60" s="207">
        <v>4</v>
      </c>
    </row>
    <row r="61" spans="2:11" s="25" customFormat="1" ht="20.25" customHeight="1">
      <c r="B61" s="221" t="s">
        <v>392</v>
      </c>
      <c r="C61" s="481" t="s">
        <v>408</v>
      </c>
      <c r="D61" s="481"/>
      <c r="E61" s="481"/>
      <c r="F61" s="207">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B1" sqref="B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9"/>
      <c r="C3" s="230"/>
      <c r="D3" s="230"/>
      <c r="E3" s="230"/>
      <c r="F3" s="230"/>
      <c r="G3" s="230"/>
      <c r="H3" s="230"/>
      <c r="I3" s="231"/>
    </row>
    <row r="4" spans="2:19">
      <c r="B4" s="487" t="s">
        <v>409</v>
      </c>
      <c r="C4" s="488"/>
      <c r="D4" s="488"/>
      <c r="E4" s="489" t="s">
        <v>410</v>
      </c>
      <c r="F4" s="489"/>
      <c r="G4" s="489"/>
      <c r="H4" s="489"/>
      <c r="I4" s="490"/>
      <c r="Q4" s="484" t="s">
        <v>411</v>
      </c>
      <c r="R4" s="484"/>
    </row>
    <row r="5" spans="2:19">
      <c r="B5" s="487"/>
      <c r="C5" s="488"/>
      <c r="D5" s="488"/>
      <c r="E5" s="489"/>
      <c r="F5" s="489"/>
      <c r="G5" s="489"/>
      <c r="H5" s="489"/>
      <c r="I5" s="490"/>
      <c r="Q5" s="484"/>
      <c r="R5" s="484"/>
    </row>
    <row r="6" spans="2:19">
      <c r="B6" s="487"/>
      <c r="C6" s="488"/>
      <c r="D6" s="488"/>
      <c r="E6" s="489"/>
      <c r="F6" s="489"/>
      <c r="G6" s="489"/>
      <c r="H6" s="489"/>
      <c r="I6" s="490"/>
      <c r="Q6" s="484"/>
      <c r="R6" s="484"/>
    </row>
    <row r="7" spans="2:19" ht="15.75" thickBot="1">
      <c r="B7" s="232"/>
      <c r="I7" s="233"/>
    </row>
    <row r="8" spans="2:19" ht="62.25" customHeight="1" thickBot="1">
      <c r="B8" s="491" t="s">
        <v>367</v>
      </c>
      <c r="C8" s="492"/>
      <c r="D8" s="234" t="s">
        <v>412</v>
      </c>
      <c r="E8" s="235">
        <v>5</v>
      </c>
      <c r="F8" s="235">
        <v>10</v>
      </c>
      <c r="G8" s="235">
        <v>15</v>
      </c>
      <c r="H8" s="235">
        <v>20</v>
      </c>
      <c r="I8" s="236">
        <v>25</v>
      </c>
      <c r="K8" s="499" t="s">
        <v>413</v>
      </c>
      <c r="L8" s="500"/>
      <c r="M8" s="500"/>
      <c r="N8" s="500"/>
      <c r="O8" s="500"/>
      <c r="P8" s="501"/>
      <c r="Q8" s="495" t="s">
        <v>414</v>
      </c>
      <c r="R8" s="495"/>
      <c r="S8" s="9" t="s">
        <v>415</v>
      </c>
    </row>
    <row r="9" spans="2:19" ht="62.25" customHeight="1" thickBot="1">
      <c r="B9" s="491"/>
      <c r="C9" s="492"/>
      <c r="D9" s="234" t="s">
        <v>416</v>
      </c>
      <c r="E9" s="237">
        <v>4</v>
      </c>
      <c r="F9" s="237">
        <v>8</v>
      </c>
      <c r="G9" s="235">
        <v>12</v>
      </c>
      <c r="H9" s="235">
        <v>16</v>
      </c>
      <c r="I9" s="236">
        <v>20</v>
      </c>
      <c r="K9" s="502" t="s">
        <v>417</v>
      </c>
      <c r="L9" s="503"/>
      <c r="M9" s="503"/>
      <c r="N9" s="503"/>
      <c r="O9" s="503"/>
      <c r="P9" s="503"/>
      <c r="Q9" s="504" t="s">
        <v>418</v>
      </c>
      <c r="R9" s="505"/>
      <c r="S9" s="9" t="s">
        <v>362</v>
      </c>
    </row>
    <row r="10" spans="2:19" ht="62.25" customHeight="1" thickBot="1">
      <c r="B10" s="491"/>
      <c r="C10" s="492"/>
      <c r="D10" s="234" t="s">
        <v>419</v>
      </c>
      <c r="E10" s="237">
        <v>3</v>
      </c>
      <c r="F10" s="237">
        <v>6</v>
      </c>
      <c r="G10" s="237">
        <v>9</v>
      </c>
      <c r="H10" s="235">
        <v>12</v>
      </c>
      <c r="I10" s="236">
        <v>15</v>
      </c>
      <c r="K10" s="485" t="s">
        <v>389</v>
      </c>
      <c r="L10" s="486"/>
      <c r="M10" s="486"/>
      <c r="N10" s="486"/>
      <c r="O10" s="486"/>
      <c r="P10" s="486"/>
      <c r="Q10" s="495" t="s">
        <v>420</v>
      </c>
      <c r="R10" s="495"/>
      <c r="S10" s="9" t="s">
        <v>421</v>
      </c>
    </row>
    <row r="11" spans="2:19" ht="62.25" customHeight="1">
      <c r="B11" s="491"/>
      <c r="C11" s="492"/>
      <c r="D11" s="234" t="s">
        <v>422</v>
      </c>
      <c r="E11" s="238">
        <v>2</v>
      </c>
      <c r="F11" s="237">
        <v>4</v>
      </c>
      <c r="G11" s="237">
        <v>6</v>
      </c>
      <c r="H11" s="235">
        <v>8</v>
      </c>
      <c r="I11" s="236">
        <v>10</v>
      </c>
      <c r="K11" s="493" t="s">
        <v>423</v>
      </c>
      <c r="L11" s="494"/>
      <c r="M11" s="494"/>
      <c r="N11" s="494"/>
      <c r="O11" s="494"/>
      <c r="P11" s="494"/>
      <c r="Q11" s="495" t="s">
        <v>361</v>
      </c>
      <c r="R11" s="496"/>
      <c r="S11" s="9" t="s">
        <v>361</v>
      </c>
    </row>
    <row r="12" spans="2:19" ht="62.25" customHeight="1">
      <c r="B12" s="491"/>
      <c r="C12" s="492"/>
      <c r="D12" s="234" t="s">
        <v>424</v>
      </c>
      <c r="E12" s="238">
        <v>1</v>
      </c>
      <c r="F12" s="238">
        <v>2</v>
      </c>
      <c r="G12" s="237">
        <v>3</v>
      </c>
      <c r="H12" s="235">
        <v>4</v>
      </c>
      <c r="I12" s="236">
        <v>5</v>
      </c>
    </row>
    <row r="13" spans="2:19" ht="62.25" customHeight="1" thickBot="1">
      <c r="B13" s="239"/>
      <c r="C13" s="497" t="s">
        <v>425</v>
      </c>
      <c r="D13" s="498"/>
      <c r="E13" s="240" t="s">
        <v>426</v>
      </c>
      <c r="F13" s="240" t="s">
        <v>427</v>
      </c>
      <c r="G13" s="240" t="s">
        <v>428</v>
      </c>
      <c r="H13" s="240" t="s">
        <v>429</v>
      </c>
      <c r="I13" s="241" t="s">
        <v>430</v>
      </c>
    </row>
    <row r="17" spans="4:6">
      <c r="D17" s="9"/>
      <c r="E17" s="9"/>
      <c r="F17" s="9"/>
    </row>
    <row r="18" spans="4:6" ht="15.75">
      <c r="D18" s="14" t="s">
        <v>431</v>
      </c>
      <c r="E18" s="31" t="s">
        <v>423</v>
      </c>
      <c r="F18" s="31">
        <v>1</v>
      </c>
    </row>
    <row r="19" spans="4:6" ht="15.75">
      <c r="D19" t="s">
        <v>431</v>
      </c>
      <c r="E19" s="238" t="s">
        <v>423</v>
      </c>
      <c r="F19" s="238">
        <v>1</v>
      </c>
    </row>
    <row r="20" spans="4:6">
      <c r="D20" t="s">
        <v>432</v>
      </c>
      <c r="E20" t="s">
        <v>423</v>
      </c>
      <c r="F20">
        <v>2</v>
      </c>
    </row>
    <row r="21" spans="4:6">
      <c r="D21" t="s">
        <v>433</v>
      </c>
      <c r="E21" t="s">
        <v>389</v>
      </c>
      <c r="F21">
        <v>2</v>
      </c>
    </row>
    <row r="22" spans="4:6">
      <c r="D22" t="s">
        <v>434</v>
      </c>
      <c r="E22" t="s">
        <v>435</v>
      </c>
      <c r="F22">
        <v>3</v>
      </c>
    </row>
    <row r="23" spans="4:6">
      <c r="D23" t="s">
        <v>436</v>
      </c>
      <c r="E23" t="s">
        <v>413</v>
      </c>
      <c r="F23">
        <v>4</v>
      </c>
    </row>
    <row r="24" spans="4:6">
      <c r="D24" t="s">
        <v>437</v>
      </c>
      <c r="E24" t="s">
        <v>423</v>
      </c>
      <c r="F24">
        <v>1</v>
      </c>
    </row>
    <row r="25" spans="4:6">
      <c r="D25" t="s">
        <v>438</v>
      </c>
      <c r="E25" t="s">
        <v>389</v>
      </c>
      <c r="F25">
        <v>2</v>
      </c>
    </row>
    <row r="26" spans="4:6">
      <c r="D26" t="s">
        <v>439</v>
      </c>
      <c r="E26" t="s">
        <v>389</v>
      </c>
      <c r="F26">
        <v>2</v>
      </c>
    </row>
    <row r="27" spans="4:6">
      <c r="D27" t="s">
        <v>440</v>
      </c>
      <c r="E27" t="s">
        <v>417</v>
      </c>
      <c r="F27">
        <v>3</v>
      </c>
    </row>
    <row r="28" spans="4:6">
      <c r="D28" t="s">
        <v>441</v>
      </c>
      <c r="E28" t="s">
        <v>413</v>
      </c>
      <c r="F28">
        <v>4</v>
      </c>
    </row>
    <row r="29" spans="4:6">
      <c r="D29" t="s">
        <v>442</v>
      </c>
      <c r="E29" t="s">
        <v>389</v>
      </c>
      <c r="F29">
        <v>2</v>
      </c>
    </row>
    <row r="30" spans="4:6">
      <c r="D30" t="s">
        <v>443</v>
      </c>
      <c r="E30" t="s">
        <v>389</v>
      </c>
      <c r="F30">
        <v>2</v>
      </c>
    </row>
    <row r="31" spans="4:6">
      <c r="D31" t="s">
        <v>444</v>
      </c>
      <c r="E31" t="s">
        <v>389</v>
      </c>
      <c r="F31">
        <v>2</v>
      </c>
    </row>
    <row r="32" spans="4:6">
      <c r="D32" t="s">
        <v>445</v>
      </c>
      <c r="E32" t="s">
        <v>417</v>
      </c>
      <c r="F32">
        <v>3</v>
      </c>
    </row>
    <row r="33" spans="4:6">
      <c r="D33" t="s">
        <v>446</v>
      </c>
      <c r="E33" t="s">
        <v>413</v>
      </c>
      <c r="F33">
        <v>4</v>
      </c>
    </row>
    <row r="34" spans="4:6">
      <c r="D34" t="s">
        <v>447</v>
      </c>
      <c r="E34" t="s">
        <v>389</v>
      </c>
      <c r="F34">
        <v>2</v>
      </c>
    </row>
    <row r="35" spans="4:6">
      <c r="D35" t="s">
        <v>448</v>
      </c>
      <c r="E35" t="s">
        <v>389</v>
      </c>
      <c r="F35">
        <v>2</v>
      </c>
    </row>
    <row r="36" spans="4:6">
      <c r="D36" t="s">
        <v>449</v>
      </c>
      <c r="E36" t="s">
        <v>417</v>
      </c>
      <c r="F36">
        <v>3</v>
      </c>
    </row>
    <row r="37" spans="4:6">
      <c r="D37" t="s">
        <v>450</v>
      </c>
      <c r="E37" t="s">
        <v>417</v>
      </c>
      <c r="F37">
        <v>3</v>
      </c>
    </row>
    <row r="38" spans="4:6">
      <c r="D38" t="s">
        <v>451</v>
      </c>
      <c r="E38" t="s">
        <v>413</v>
      </c>
      <c r="F38">
        <v>4</v>
      </c>
    </row>
    <row r="39" spans="4:6">
      <c r="D39" t="s">
        <v>452</v>
      </c>
      <c r="E39" t="s">
        <v>417</v>
      </c>
      <c r="F39">
        <v>3</v>
      </c>
    </row>
    <row r="40" spans="4:6">
      <c r="D40" t="s">
        <v>453</v>
      </c>
      <c r="E40" t="s">
        <v>417</v>
      </c>
      <c r="F40">
        <v>3</v>
      </c>
    </row>
    <row r="41" spans="4:6">
      <c r="D41" t="s">
        <v>454</v>
      </c>
      <c r="E41" t="s">
        <v>417</v>
      </c>
      <c r="F41">
        <v>3</v>
      </c>
    </row>
    <row r="42" spans="4:6">
      <c r="D42" t="s">
        <v>455</v>
      </c>
      <c r="E42" t="s">
        <v>417</v>
      </c>
      <c r="F42">
        <v>3</v>
      </c>
    </row>
    <row r="43" spans="4:6">
      <c r="D43" t="s">
        <v>456</v>
      </c>
      <c r="E43" t="s">
        <v>413</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89"/>
  <sheetViews>
    <sheetView showGridLines="0" zoomScale="80" zoomScaleNormal="80" workbookViewId="0">
      <selection activeCell="H20" sqref="H20:H29"/>
    </sheetView>
  </sheetViews>
  <sheetFormatPr baseColWidth="10" defaultColWidth="11.42578125" defaultRowHeight="15"/>
  <cols>
    <col min="1" max="1" width="6.140625" style="250" customWidth="1"/>
    <col min="2" max="2" width="22.42578125" style="250" customWidth="1"/>
    <col min="3" max="3" width="42" customWidth="1"/>
    <col min="4" max="4" width="15.42578125" style="251" customWidth="1"/>
    <col min="5" max="5" width="10.85546875" style="252" customWidth="1"/>
    <col min="6" max="6" width="13.7109375" style="25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40"/>
      <c r="B1" s="440"/>
      <c r="C1" s="440"/>
      <c r="D1" s="532"/>
      <c r="E1" s="532"/>
      <c r="F1" s="532"/>
      <c r="G1" s="532"/>
      <c r="H1" s="532"/>
      <c r="I1" s="532"/>
      <c r="J1" s="532"/>
      <c r="K1" s="528"/>
      <c r="L1" s="528"/>
      <c r="M1" s="528"/>
    </row>
    <row r="2" spans="1:13" s="11" customFormat="1" ht="39.75" customHeight="1">
      <c r="A2" s="440"/>
      <c r="B2" s="440"/>
      <c r="C2" s="440"/>
      <c r="D2" s="532"/>
      <c r="E2" s="532"/>
      <c r="F2" s="532"/>
      <c r="G2" s="532"/>
      <c r="H2" s="532"/>
      <c r="I2" s="532"/>
      <c r="J2" s="532"/>
      <c r="K2" s="528"/>
      <c r="L2" s="528"/>
      <c r="M2" s="528"/>
    </row>
    <row r="3" spans="1:13" s="11" customFormat="1" ht="3" customHeight="1">
      <c r="A3" s="440"/>
      <c r="B3" s="440"/>
      <c r="C3" s="440"/>
      <c r="D3" s="242"/>
      <c r="E3" s="242"/>
      <c r="F3" s="242"/>
      <c r="G3" s="242"/>
      <c r="H3" s="242"/>
      <c r="I3" s="242"/>
      <c r="J3" s="242"/>
      <c r="K3" s="528"/>
      <c r="L3" s="528"/>
      <c r="M3" s="528"/>
    </row>
    <row r="4" spans="1:13" s="11" customFormat="1" ht="21.75" customHeight="1">
      <c r="A4" s="529" t="s">
        <v>320</v>
      </c>
      <c r="B4" s="529"/>
      <c r="C4" s="531" t="str">
        <f>'6. Valoración Controles'!C4:K4</f>
        <v>MEJORAMIENTO INFRAESTRUCTURA FÍSICA</v>
      </c>
      <c r="D4" s="531"/>
      <c r="E4" s="531"/>
      <c r="F4" s="531"/>
      <c r="G4" s="531"/>
      <c r="H4" s="531"/>
      <c r="I4" s="531"/>
      <c r="J4" s="531"/>
      <c r="K4" s="531"/>
      <c r="L4" s="531"/>
      <c r="M4" s="531"/>
    </row>
    <row r="5" spans="1:13" s="11" customFormat="1" ht="40.9" customHeight="1">
      <c r="A5" s="529" t="s">
        <v>321</v>
      </c>
      <c r="B5" s="529"/>
      <c r="C5" s="53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0"/>
      <c r="E5" s="530"/>
      <c r="F5" s="530"/>
      <c r="G5" s="530"/>
      <c r="H5" s="530"/>
      <c r="I5" s="530"/>
      <c r="J5" s="530"/>
      <c r="K5" s="530"/>
      <c r="L5" s="530"/>
      <c r="M5" s="530"/>
    </row>
    <row r="6" spans="1:13" s="11" customFormat="1" ht="24.75" customHeight="1" thickBot="1">
      <c r="A6" s="529" t="s">
        <v>322</v>
      </c>
      <c r="B6" s="529"/>
      <c r="C6" s="530" t="s">
        <v>269</v>
      </c>
      <c r="D6" s="530"/>
      <c r="E6" s="530"/>
      <c r="F6" s="530"/>
      <c r="G6" s="530"/>
      <c r="H6" s="530"/>
      <c r="I6" s="530"/>
      <c r="J6" s="530"/>
      <c r="K6" s="530"/>
      <c r="L6" s="530"/>
      <c r="M6" s="530"/>
    </row>
    <row r="7" spans="1:13" s="247" customFormat="1" ht="24.75" customHeight="1" thickTop="1" thickBot="1">
      <c r="A7" s="538" t="s">
        <v>457</v>
      </c>
      <c r="B7" s="539"/>
      <c r="C7" s="540"/>
      <c r="D7" s="541" t="s">
        <v>458</v>
      </c>
      <c r="E7" s="541"/>
      <c r="F7" s="541"/>
      <c r="G7" s="542" t="s">
        <v>459</v>
      </c>
      <c r="H7" s="533" t="s">
        <v>460</v>
      </c>
      <c r="I7" s="535" t="s">
        <v>461</v>
      </c>
      <c r="J7" s="536"/>
      <c r="K7" s="535" t="s">
        <v>462</v>
      </c>
      <c r="L7" s="536"/>
      <c r="M7" s="537" t="s">
        <v>463</v>
      </c>
    </row>
    <row r="8" spans="1:13" s="248" customFormat="1" ht="57" customHeight="1" thickTop="1" thickBot="1">
      <c r="A8" s="253" t="s">
        <v>40</v>
      </c>
      <c r="B8" s="253" t="s">
        <v>208</v>
      </c>
      <c r="C8" s="253" t="s">
        <v>210</v>
      </c>
      <c r="D8" s="254" t="s">
        <v>220</v>
      </c>
      <c r="E8" s="254" t="s">
        <v>464</v>
      </c>
      <c r="F8" s="254" t="s">
        <v>465</v>
      </c>
      <c r="G8" s="542"/>
      <c r="H8" s="534"/>
      <c r="I8" s="255" t="s">
        <v>466</v>
      </c>
      <c r="J8" s="255" t="s">
        <v>467</v>
      </c>
      <c r="K8" s="255" t="s">
        <v>468</v>
      </c>
      <c r="L8" s="255" t="s">
        <v>469</v>
      </c>
      <c r="M8" s="537"/>
    </row>
    <row r="9" spans="1:13" s="249" customFormat="1" ht="3.75" customHeight="1" thickTop="1" thickBot="1">
      <c r="A9" s="517"/>
      <c r="B9" s="517"/>
      <c r="C9" s="517"/>
      <c r="D9" s="517"/>
      <c r="E9" s="517"/>
      <c r="F9" s="517"/>
      <c r="G9" s="517"/>
      <c r="H9" s="256"/>
      <c r="I9" s="256"/>
      <c r="J9" s="256"/>
      <c r="K9" s="256"/>
      <c r="L9" s="256"/>
      <c r="M9" s="256"/>
    </row>
    <row r="10" spans="1:13" s="249" customFormat="1" ht="13.5" customHeight="1">
      <c r="A10" s="527">
        <f>'7. Mapa Final'!A10</f>
        <v>1</v>
      </c>
      <c r="B10" s="526" t="str">
        <f>'7. Mapa Final'!B10</f>
        <v>Demora</v>
      </c>
      <c r="C10" s="518" t="str">
        <f>'7. Mapa Final'!C10</f>
        <v>Posibilidad de que se genere retraso en la contratación, ejecución y entrega de los contratos de obra, inteventoria  de infraestructura física , por factores asociados a la adquisición, contratación, ejecución de estudios, diseños y construcción de infraestructura judicial.</v>
      </c>
      <c r="D10" s="519" t="str">
        <f>'7. Mapa Final'!J10</f>
        <v>Media - 3</v>
      </c>
      <c r="E10" s="520" t="str">
        <f>'7. Mapa Final'!K10</f>
        <v>Leve - 1</v>
      </c>
      <c r="F10" s="521" t="str">
        <f>'7. Mapa Final'!M10</f>
        <v>Moderado - 3</v>
      </c>
      <c r="G10" s="429"/>
      <c r="H10" s="518"/>
      <c r="I10" s="522" t="s">
        <v>470</v>
      </c>
      <c r="J10" s="522"/>
      <c r="K10" s="523">
        <v>45292</v>
      </c>
      <c r="L10" s="523">
        <v>45382</v>
      </c>
      <c r="M10" s="524"/>
    </row>
    <row r="11" spans="1:13" s="249" customFormat="1" ht="13.5" customHeight="1">
      <c r="A11" s="525"/>
      <c r="B11" s="512"/>
      <c r="C11" s="511"/>
      <c r="D11" s="514"/>
      <c r="E11" s="516"/>
      <c r="F11" s="510"/>
      <c r="G11" s="432"/>
      <c r="H11" s="511"/>
      <c r="I11" s="507"/>
      <c r="J11" s="507"/>
      <c r="K11" s="507"/>
      <c r="L11" s="507"/>
      <c r="M11" s="509"/>
    </row>
    <row r="12" spans="1:13" s="249" customFormat="1" ht="13.5" customHeight="1">
      <c r="A12" s="525"/>
      <c r="B12" s="512"/>
      <c r="C12" s="511"/>
      <c r="D12" s="514"/>
      <c r="E12" s="516"/>
      <c r="F12" s="510"/>
      <c r="G12" s="432"/>
      <c r="H12" s="511"/>
      <c r="I12" s="507"/>
      <c r="J12" s="507"/>
      <c r="K12" s="507"/>
      <c r="L12" s="507"/>
      <c r="M12" s="509"/>
    </row>
    <row r="13" spans="1:13" s="249" customFormat="1" ht="13.5" customHeight="1">
      <c r="A13" s="525"/>
      <c r="B13" s="512"/>
      <c r="C13" s="511"/>
      <c r="D13" s="514"/>
      <c r="E13" s="516"/>
      <c r="F13" s="510"/>
      <c r="G13" s="432"/>
      <c r="H13" s="511"/>
      <c r="I13" s="507"/>
      <c r="J13" s="507"/>
      <c r="K13" s="507"/>
      <c r="L13" s="507"/>
      <c r="M13" s="509"/>
    </row>
    <row r="14" spans="1:13" s="249" customFormat="1" ht="13.5" customHeight="1">
      <c r="A14" s="525"/>
      <c r="B14" s="512"/>
      <c r="C14" s="511"/>
      <c r="D14" s="514"/>
      <c r="E14" s="516"/>
      <c r="F14" s="510"/>
      <c r="G14" s="432"/>
      <c r="H14" s="511"/>
      <c r="I14" s="507"/>
      <c r="J14" s="507"/>
      <c r="K14" s="507"/>
      <c r="L14" s="507"/>
      <c r="M14" s="509"/>
    </row>
    <row r="15" spans="1:13" s="249" customFormat="1" ht="13.5" customHeight="1">
      <c r="A15" s="525"/>
      <c r="B15" s="512"/>
      <c r="C15" s="511"/>
      <c r="D15" s="514"/>
      <c r="E15" s="516"/>
      <c r="F15" s="510"/>
      <c r="G15" s="432"/>
      <c r="H15" s="511"/>
      <c r="I15" s="507"/>
      <c r="J15" s="507"/>
      <c r="K15" s="507"/>
      <c r="L15" s="507"/>
      <c r="M15" s="509"/>
    </row>
    <row r="16" spans="1:13" s="249" customFormat="1" ht="13.5" customHeight="1">
      <c r="A16" s="525"/>
      <c r="B16" s="512"/>
      <c r="C16" s="511"/>
      <c r="D16" s="514"/>
      <c r="E16" s="516"/>
      <c r="F16" s="510"/>
      <c r="G16" s="432"/>
      <c r="H16" s="511"/>
      <c r="I16" s="507"/>
      <c r="J16" s="507"/>
      <c r="K16" s="507"/>
      <c r="L16" s="507"/>
      <c r="M16" s="509"/>
    </row>
    <row r="17" spans="1:13" s="249" customFormat="1" ht="13.5" customHeight="1">
      <c r="A17" s="525"/>
      <c r="B17" s="512"/>
      <c r="C17" s="511"/>
      <c r="D17" s="514"/>
      <c r="E17" s="516"/>
      <c r="F17" s="510"/>
      <c r="G17" s="432"/>
      <c r="H17" s="511"/>
      <c r="I17" s="507"/>
      <c r="J17" s="507"/>
      <c r="K17" s="507"/>
      <c r="L17" s="507"/>
      <c r="M17" s="509"/>
    </row>
    <row r="18" spans="1:13" s="249" customFormat="1" ht="21.75" customHeight="1">
      <c r="A18" s="525"/>
      <c r="B18" s="512"/>
      <c r="C18" s="511"/>
      <c r="D18" s="514"/>
      <c r="E18" s="516"/>
      <c r="F18" s="510"/>
      <c r="G18" s="432"/>
      <c r="H18" s="511"/>
      <c r="I18" s="507"/>
      <c r="J18" s="507"/>
      <c r="K18" s="507"/>
      <c r="L18" s="507"/>
      <c r="M18" s="509"/>
    </row>
    <row r="19" spans="1:13" s="249" customFormat="1" ht="21.75" customHeight="1">
      <c r="A19" s="525"/>
      <c r="B19" s="512"/>
      <c r="C19" s="511"/>
      <c r="D19" s="514"/>
      <c r="E19" s="516"/>
      <c r="F19" s="510"/>
      <c r="G19" s="432"/>
      <c r="H19" s="511"/>
      <c r="I19" s="507"/>
      <c r="J19" s="507"/>
      <c r="K19" s="507"/>
      <c r="L19" s="507"/>
      <c r="M19" s="509"/>
    </row>
    <row r="20" spans="1:13" s="249" customFormat="1" ht="13.5" customHeight="1">
      <c r="A20" s="525">
        <f>'7. Mapa Final'!A20</f>
        <v>2</v>
      </c>
      <c r="B20" s="512" t="str">
        <f>'7. Mapa Final'!B20</f>
        <v>Daño o deterioro</v>
      </c>
      <c r="C20" s="511" t="str">
        <f>'7. Mapa Final'!C20</f>
        <v>Posibilidad de que dado un evento o situación externa, se genere una afectación grave o leve a la infraestructura física judicial, a causa de un evento que impacte la infraestructura física.</v>
      </c>
      <c r="D20" s="513" t="str">
        <f>'7. Mapa Final'!J20</f>
        <v>Media - 3</v>
      </c>
      <c r="E20" s="515" t="str">
        <f>'7. Mapa Final'!K20</f>
        <v>Moderado - 3</v>
      </c>
      <c r="F20" s="510" t="str">
        <f>'7. Mapa Final'!M20</f>
        <v>Moderado - 9</v>
      </c>
      <c r="G20" s="432"/>
      <c r="H20" s="511"/>
      <c r="I20" s="507" t="s">
        <v>470</v>
      </c>
      <c r="J20" s="507"/>
      <c r="K20" s="508">
        <v>45292</v>
      </c>
      <c r="L20" s="508">
        <v>45382</v>
      </c>
      <c r="M20" s="509"/>
    </row>
    <row r="21" spans="1:13" s="249" customFormat="1" ht="13.5" customHeight="1">
      <c r="A21" s="525"/>
      <c r="B21" s="512"/>
      <c r="C21" s="511"/>
      <c r="D21" s="514"/>
      <c r="E21" s="516"/>
      <c r="F21" s="510"/>
      <c r="G21" s="432"/>
      <c r="H21" s="511"/>
      <c r="I21" s="507"/>
      <c r="J21" s="507"/>
      <c r="K21" s="507"/>
      <c r="L21" s="507"/>
      <c r="M21" s="509"/>
    </row>
    <row r="22" spans="1:13" s="249" customFormat="1" ht="13.5" customHeight="1">
      <c r="A22" s="525"/>
      <c r="B22" s="512"/>
      <c r="C22" s="511"/>
      <c r="D22" s="514"/>
      <c r="E22" s="516"/>
      <c r="F22" s="510"/>
      <c r="G22" s="432"/>
      <c r="H22" s="511"/>
      <c r="I22" s="507"/>
      <c r="J22" s="507"/>
      <c r="K22" s="507"/>
      <c r="L22" s="507"/>
      <c r="M22" s="509"/>
    </row>
    <row r="23" spans="1:13" s="249" customFormat="1" ht="13.5" customHeight="1">
      <c r="A23" s="525"/>
      <c r="B23" s="512"/>
      <c r="C23" s="511"/>
      <c r="D23" s="514"/>
      <c r="E23" s="516"/>
      <c r="F23" s="510"/>
      <c r="G23" s="432"/>
      <c r="H23" s="511"/>
      <c r="I23" s="507"/>
      <c r="J23" s="507"/>
      <c r="K23" s="507"/>
      <c r="L23" s="507"/>
      <c r="M23" s="509"/>
    </row>
    <row r="24" spans="1:13" s="249" customFormat="1" ht="13.5" customHeight="1">
      <c r="A24" s="525"/>
      <c r="B24" s="512"/>
      <c r="C24" s="511"/>
      <c r="D24" s="514"/>
      <c r="E24" s="516"/>
      <c r="F24" s="510"/>
      <c r="G24" s="432"/>
      <c r="H24" s="511"/>
      <c r="I24" s="507"/>
      <c r="J24" s="507"/>
      <c r="K24" s="507"/>
      <c r="L24" s="507"/>
      <c r="M24" s="509"/>
    </row>
    <row r="25" spans="1:13" s="249" customFormat="1" ht="13.5" customHeight="1">
      <c r="A25" s="525"/>
      <c r="B25" s="512"/>
      <c r="C25" s="511"/>
      <c r="D25" s="514"/>
      <c r="E25" s="516"/>
      <c r="F25" s="510"/>
      <c r="G25" s="432"/>
      <c r="H25" s="511"/>
      <c r="I25" s="507"/>
      <c r="J25" s="507"/>
      <c r="K25" s="507"/>
      <c r="L25" s="507"/>
      <c r="M25" s="509"/>
    </row>
    <row r="26" spans="1:13" s="249" customFormat="1" ht="13.5" customHeight="1">
      <c r="A26" s="525"/>
      <c r="B26" s="512"/>
      <c r="C26" s="511"/>
      <c r="D26" s="514"/>
      <c r="E26" s="516"/>
      <c r="F26" s="510"/>
      <c r="G26" s="432"/>
      <c r="H26" s="511"/>
      <c r="I26" s="507"/>
      <c r="J26" s="507"/>
      <c r="K26" s="507"/>
      <c r="L26" s="507"/>
      <c r="M26" s="509"/>
    </row>
    <row r="27" spans="1:13" s="249" customFormat="1" ht="13.5" customHeight="1">
      <c r="A27" s="525"/>
      <c r="B27" s="512"/>
      <c r="C27" s="511"/>
      <c r="D27" s="514"/>
      <c r="E27" s="516"/>
      <c r="F27" s="510"/>
      <c r="G27" s="432"/>
      <c r="H27" s="511"/>
      <c r="I27" s="507"/>
      <c r="J27" s="507"/>
      <c r="K27" s="507"/>
      <c r="L27" s="507"/>
      <c r="M27" s="509"/>
    </row>
    <row r="28" spans="1:13" s="249" customFormat="1" ht="21.75" customHeight="1">
      <c r="A28" s="525"/>
      <c r="B28" s="512"/>
      <c r="C28" s="511"/>
      <c r="D28" s="514"/>
      <c r="E28" s="516"/>
      <c r="F28" s="510"/>
      <c r="G28" s="432"/>
      <c r="H28" s="511"/>
      <c r="I28" s="507"/>
      <c r="J28" s="507"/>
      <c r="K28" s="507"/>
      <c r="L28" s="507"/>
      <c r="M28" s="509"/>
    </row>
    <row r="29" spans="1:13" s="249" customFormat="1" ht="21.75" customHeight="1">
      <c r="A29" s="525"/>
      <c r="B29" s="512"/>
      <c r="C29" s="511"/>
      <c r="D29" s="514"/>
      <c r="E29" s="516"/>
      <c r="F29" s="510"/>
      <c r="G29" s="432"/>
      <c r="H29" s="511"/>
      <c r="I29" s="507"/>
      <c r="J29" s="507"/>
      <c r="K29" s="507"/>
      <c r="L29" s="507"/>
      <c r="M29" s="509"/>
    </row>
    <row r="30" spans="1:13" s="249" customFormat="1" ht="13.5" customHeight="1">
      <c r="A30" s="525">
        <f>'7. Mapa Final'!A30</f>
        <v>3</v>
      </c>
      <c r="B30" s="512" t="str">
        <f>'7. Mapa Final'!B30</f>
        <v>Suspensión de las obras</v>
      </c>
      <c r="C30" s="511" t="str">
        <f>'7. Mapa Final'!C30</f>
        <v>Posibilidad de que dado un evento o situación externa, se genere una suspensión de las actividades</v>
      </c>
      <c r="D30" s="513" t="str">
        <f>'7. Mapa Final'!J30</f>
        <v>Media - 3</v>
      </c>
      <c r="E30" s="515" t="str">
        <f>'7. Mapa Final'!K30</f>
        <v>Menor - 2</v>
      </c>
      <c r="F30" s="510" t="str">
        <f>'7. Mapa Final'!M30</f>
        <v>Moderado - 6</v>
      </c>
      <c r="G30" s="432"/>
      <c r="H30" s="511"/>
      <c r="I30" s="507" t="s">
        <v>470</v>
      </c>
      <c r="J30" s="507"/>
      <c r="K30" s="508">
        <v>45292</v>
      </c>
      <c r="L30" s="508">
        <v>45382</v>
      </c>
      <c r="M30" s="509"/>
    </row>
    <row r="31" spans="1:13" s="249" customFormat="1" ht="13.5" customHeight="1">
      <c r="A31" s="525"/>
      <c r="B31" s="512"/>
      <c r="C31" s="511"/>
      <c r="D31" s="514"/>
      <c r="E31" s="516"/>
      <c r="F31" s="510"/>
      <c r="G31" s="432"/>
      <c r="H31" s="511"/>
      <c r="I31" s="507"/>
      <c r="J31" s="507"/>
      <c r="K31" s="507"/>
      <c r="L31" s="507"/>
      <c r="M31" s="509"/>
    </row>
    <row r="32" spans="1:13" s="249" customFormat="1" ht="13.5" customHeight="1">
      <c r="A32" s="525"/>
      <c r="B32" s="512"/>
      <c r="C32" s="511"/>
      <c r="D32" s="514"/>
      <c r="E32" s="516"/>
      <c r="F32" s="510"/>
      <c r="G32" s="432"/>
      <c r="H32" s="511"/>
      <c r="I32" s="507"/>
      <c r="J32" s="507"/>
      <c r="K32" s="507"/>
      <c r="L32" s="507"/>
      <c r="M32" s="509"/>
    </row>
    <row r="33" spans="1:13" s="249" customFormat="1" ht="13.5" customHeight="1">
      <c r="A33" s="525"/>
      <c r="B33" s="512"/>
      <c r="C33" s="511"/>
      <c r="D33" s="514"/>
      <c r="E33" s="516"/>
      <c r="F33" s="510"/>
      <c r="G33" s="432"/>
      <c r="H33" s="511"/>
      <c r="I33" s="507"/>
      <c r="J33" s="507"/>
      <c r="K33" s="507"/>
      <c r="L33" s="507"/>
      <c r="M33" s="509"/>
    </row>
    <row r="34" spans="1:13" s="249" customFormat="1" ht="13.5" customHeight="1">
      <c r="A34" s="525"/>
      <c r="B34" s="512"/>
      <c r="C34" s="511"/>
      <c r="D34" s="514"/>
      <c r="E34" s="516"/>
      <c r="F34" s="510"/>
      <c r="G34" s="432"/>
      <c r="H34" s="511"/>
      <c r="I34" s="507"/>
      <c r="J34" s="507"/>
      <c r="K34" s="507"/>
      <c r="L34" s="507"/>
      <c r="M34" s="509"/>
    </row>
    <row r="35" spans="1:13" s="249" customFormat="1" ht="13.5" customHeight="1">
      <c r="A35" s="525"/>
      <c r="B35" s="512"/>
      <c r="C35" s="511"/>
      <c r="D35" s="514"/>
      <c r="E35" s="516"/>
      <c r="F35" s="510"/>
      <c r="G35" s="432"/>
      <c r="H35" s="511"/>
      <c r="I35" s="507"/>
      <c r="J35" s="507"/>
      <c r="K35" s="507"/>
      <c r="L35" s="507"/>
      <c r="M35" s="509"/>
    </row>
    <row r="36" spans="1:13" s="249" customFormat="1" ht="13.5" customHeight="1">
      <c r="A36" s="525"/>
      <c r="B36" s="512"/>
      <c r="C36" s="511"/>
      <c r="D36" s="514"/>
      <c r="E36" s="516"/>
      <c r="F36" s="510"/>
      <c r="G36" s="432"/>
      <c r="H36" s="511"/>
      <c r="I36" s="507"/>
      <c r="J36" s="507"/>
      <c r="K36" s="507"/>
      <c r="L36" s="507"/>
      <c r="M36" s="509"/>
    </row>
    <row r="37" spans="1:13" s="249" customFormat="1" ht="13.5" customHeight="1">
      <c r="A37" s="525"/>
      <c r="B37" s="512"/>
      <c r="C37" s="511"/>
      <c r="D37" s="514"/>
      <c r="E37" s="516"/>
      <c r="F37" s="510"/>
      <c r="G37" s="432"/>
      <c r="H37" s="511"/>
      <c r="I37" s="507"/>
      <c r="J37" s="507"/>
      <c r="K37" s="507"/>
      <c r="L37" s="507"/>
      <c r="M37" s="509"/>
    </row>
    <row r="38" spans="1:13" s="249" customFormat="1" ht="21.75" customHeight="1">
      <c r="A38" s="525"/>
      <c r="B38" s="512"/>
      <c r="C38" s="511"/>
      <c r="D38" s="514"/>
      <c r="E38" s="516"/>
      <c r="F38" s="510"/>
      <c r="G38" s="432"/>
      <c r="H38" s="511"/>
      <c r="I38" s="507"/>
      <c r="J38" s="507"/>
      <c r="K38" s="507"/>
      <c r="L38" s="507"/>
      <c r="M38" s="509"/>
    </row>
    <row r="39" spans="1:13" s="249" customFormat="1" ht="21.75" customHeight="1">
      <c r="A39" s="525"/>
      <c r="B39" s="512"/>
      <c r="C39" s="511"/>
      <c r="D39" s="514"/>
      <c r="E39" s="516"/>
      <c r="F39" s="510"/>
      <c r="G39" s="432"/>
      <c r="H39" s="511"/>
      <c r="I39" s="507"/>
      <c r="J39" s="507"/>
      <c r="K39" s="507"/>
      <c r="L39" s="507"/>
      <c r="M39" s="509"/>
    </row>
    <row r="40" spans="1:13" s="249" customFormat="1" ht="13.5" customHeight="1">
      <c r="A40" s="506">
        <f>'7. Mapa Final'!A40</f>
        <v>4</v>
      </c>
      <c r="B40" s="512" t="str">
        <f>'7. Mapa Final'!B40</f>
        <v xml:space="preserve"> Incumplimiento en la aplicación  de la normavidad ambiental vigente, Afectaciones ambientales</v>
      </c>
      <c r="C40" s="511" t="str">
        <f>'7. Mapa Final'!C40</f>
        <v>Se tienen   afectaciones ambientales que generen impactos negativos en el entorno.</v>
      </c>
      <c r="D40" s="513" t="str">
        <f>'7. Mapa Final'!J40</f>
        <v>Muy Baja - 1</v>
      </c>
      <c r="E40" s="515" t="str">
        <f>'7. Mapa Final'!K40</f>
        <v>Moderado - 3</v>
      </c>
      <c r="F40" s="510" t="str">
        <f>'7. Mapa Final'!M40</f>
        <v>Moderado - 3</v>
      </c>
      <c r="G40" s="432"/>
      <c r="H40" s="511"/>
      <c r="I40" s="507" t="s">
        <v>470</v>
      </c>
      <c r="J40" s="507"/>
      <c r="K40" s="508">
        <v>45292</v>
      </c>
      <c r="L40" s="508">
        <v>45382</v>
      </c>
      <c r="M40" s="509"/>
    </row>
    <row r="41" spans="1:13" s="249" customFormat="1" ht="13.5" customHeight="1">
      <c r="A41" s="506"/>
      <c r="B41" s="512"/>
      <c r="C41" s="511"/>
      <c r="D41" s="514"/>
      <c r="E41" s="516"/>
      <c r="F41" s="510"/>
      <c r="G41" s="432"/>
      <c r="H41" s="511"/>
      <c r="I41" s="507"/>
      <c r="J41" s="507"/>
      <c r="K41" s="507"/>
      <c r="L41" s="507"/>
      <c r="M41" s="509"/>
    </row>
    <row r="42" spans="1:13" s="249" customFormat="1" ht="13.5" customHeight="1">
      <c r="A42" s="506"/>
      <c r="B42" s="512"/>
      <c r="C42" s="511"/>
      <c r="D42" s="514"/>
      <c r="E42" s="516"/>
      <c r="F42" s="510"/>
      <c r="G42" s="432"/>
      <c r="H42" s="511"/>
      <c r="I42" s="507"/>
      <c r="J42" s="507"/>
      <c r="K42" s="507"/>
      <c r="L42" s="507"/>
      <c r="M42" s="509"/>
    </row>
    <row r="43" spans="1:13" s="249" customFormat="1" ht="13.5" customHeight="1">
      <c r="A43" s="506"/>
      <c r="B43" s="512"/>
      <c r="C43" s="511"/>
      <c r="D43" s="514"/>
      <c r="E43" s="516"/>
      <c r="F43" s="510"/>
      <c r="G43" s="432"/>
      <c r="H43" s="511"/>
      <c r="I43" s="507"/>
      <c r="J43" s="507"/>
      <c r="K43" s="507"/>
      <c r="L43" s="507"/>
      <c r="M43" s="509"/>
    </row>
    <row r="44" spans="1:13" s="249" customFormat="1" ht="13.5" customHeight="1">
      <c r="A44" s="506"/>
      <c r="B44" s="512"/>
      <c r="C44" s="511"/>
      <c r="D44" s="514"/>
      <c r="E44" s="516"/>
      <c r="F44" s="510"/>
      <c r="G44" s="432"/>
      <c r="H44" s="511"/>
      <c r="I44" s="507"/>
      <c r="J44" s="507"/>
      <c r="K44" s="507"/>
      <c r="L44" s="507"/>
      <c r="M44" s="509"/>
    </row>
    <row r="45" spans="1:13" s="249" customFormat="1" ht="13.5" customHeight="1">
      <c r="A45" s="506"/>
      <c r="B45" s="512"/>
      <c r="C45" s="511"/>
      <c r="D45" s="514"/>
      <c r="E45" s="516"/>
      <c r="F45" s="510"/>
      <c r="G45" s="432"/>
      <c r="H45" s="511"/>
      <c r="I45" s="507"/>
      <c r="J45" s="507"/>
      <c r="K45" s="507"/>
      <c r="L45" s="507"/>
      <c r="M45" s="509"/>
    </row>
    <row r="46" spans="1:13" s="249" customFormat="1" ht="13.5" customHeight="1">
      <c r="A46" s="506"/>
      <c r="B46" s="512"/>
      <c r="C46" s="511"/>
      <c r="D46" s="514"/>
      <c r="E46" s="516"/>
      <c r="F46" s="510"/>
      <c r="G46" s="432"/>
      <c r="H46" s="511"/>
      <c r="I46" s="507"/>
      <c r="J46" s="507"/>
      <c r="K46" s="507"/>
      <c r="L46" s="507"/>
      <c r="M46" s="509"/>
    </row>
    <row r="47" spans="1:13" s="249" customFormat="1" ht="13.5" customHeight="1">
      <c r="A47" s="506"/>
      <c r="B47" s="512"/>
      <c r="C47" s="511"/>
      <c r="D47" s="514"/>
      <c r="E47" s="516"/>
      <c r="F47" s="510"/>
      <c r="G47" s="432"/>
      <c r="H47" s="511"/>
      <c r="I47" s="507"/>
      <c r="J47" s="507"/>
      <c r="K47" s="507"/>
      <c r="L47" s="507"/>
      <c r="M47" s="509"/>
    </row>
    <row r="48" spans="1:13" s="249" customFormat="1" ht="21.75" customHeight="1">
      <c r="A48" s="506"/>
      <c r="B48" s="512"/>
      <c r="C48" s="511"/>
      <c r="D48" s="514"/>
      <c r="E48" s="516"/>
      <c r="F48" s="510"/>
      <c r="G48" s="432"/>
      <c r="H48" s="511"/>
      <c r="I48" s="507"/>
      <c r="J48" s="507"/>
      <c r="K48" s="507"/>
      <c r="L48" s="507"/>
      <c r="M48" s="509"/>
    </row>
    <row r="49" spans="1:13" s="249" customFormat="1" ht="21.75" customHeight="1">
      <c r="A49" s="506"/>
      <c r="B49" s="512"/>
      <c r="C49" s="511"/>
      <c r="D49" s="514"/>
      <c r="E49" s="516"/>
      <c r="F49" s="510"/>
      <c r="G49" s="432"/>
      <c r="H49" s="511"/>
      <c r="I49" s="507"/>
      <c r="J49" s="507"/>
      <c r="K49" s="507"/>
      <c r="L49" s="507"/>
      <c r="M49" s="509"/>
    </row>
    <row r="50" spans="1:13" s="249" customFormat="1" ht="13.5" customHeight="1">
      <c r="A50" s="506">
        <f>'7. Mapa Final'!A50</f>
        <v>5</v>
      </c>
      <c r="B50" s="512" t="str">
        <f>'7. Mapa Final'!B50</f>
        <v>Corrupción</v>
      </c>
      <c r="C50" s="511" t="str">
        <f>'7. Mapa Final'!C50</f>
        <v xml:space="preserve">Posibilidad de actos indebidos de  los servidores judiciales debido a  la carencia en transparencia, etica y valores </v>
      </c>
      <c r="D50" s="513" t="str">
        <f>'7. Mapa Final'!J50</f>
        <v>Media - 3</v>
      </c>
      <c r="E50" s="515" t="str">
        <f>'7. Mapa Final'!K50</f>
        <v>Menor - 2</v>
      </c>
      <c r="F50" s="510" t="str">
        <f>'7. Mapa Final'!M50</f>
        <v>Moderado - 6</v>
      </c>
      <c r="G50" s="432"/>
      <c r="H50" s="511"/>
      <c r="I50" s="507" t="s">
        <v>470</v>
      </c>
      <c r="J50" s="507"/>
      <c r="K50" s="508">
        <v>45292</v>
      </c>
      <c r="L50" s="508">
        <v>45382</v>
      </c>
      <c r="M50" s="509"/>
    </row>
    <row r="51" spans="1:13" s="249" customFormat="1" ht="13.5" customHeight="1">
      <c r="A51" s="506"/>
      <c r="B51" s="512"/>
      <c r="C51" s="511"/>
      <c r="D51" s="514"/>
      <c r="E51" s="516"/>
      <c r="F51" s="510"/>
      <c r="G51" s="432"/>
      <c r="H51" s="511"/>
      <c r="I51" s="507"/>
      <c r="J51" s="507"/>
      <c r="K51" s="507"/>
      <c r="L51" s="507"/>
      <c r="M51" s="509"/>
    </row>
    <row r="52" spans="1:13" s="249" customFormat="1" ht="13.5" customHeight="1">
      <c r="A52" s="506"/>
      <c r="B52" s="512"/>
      <c r="C52" s="511"/>
      <c r="D52" s="514"/>
      <c r="E52" s="516"/>
      <c r="F52" s="510"/>
      <c r="G52" s="432"/>
      <c r="H52" s="511"/>
      <c r="I52" s="507"/>
      <c r="J52" s="507"/>
      <c r="K52" s="507"/>
      <c r="L52" s="507"/>
      <c r="M52" s="509"/>
    </row>
    <row r="53" spans="1:13" s="249" customFormat="1" ht="13.5" customHeight="1">
      <c r="A53" s="506"/>
      <c r="B53" s="512"/>
      <c r="C53" s="511"/>
      <c r="D53" s="514"/>
      <c r="E53" s="516"/>
      <c r="F53" s="510"/>
      <c r="G53" s="432"/>
      <c r="H53" s="511"/>
      <c r="I53" s="507"/>
      <c r="J53" s="507"/>
      <c r="K53" s="507"/>
      <c r="L53" s="507"/>
      <c r="M53" s="509"/>
    </row>
    <row r="54" spans="1:13" s="249" customFormat="1" ht="13.5" customHeight="1">
      <c r="A54" s="506"/>
      <c r="B54" s="512"/>
      <c r="C54" s="511"/>
      <c r="D54" s="514"/>
      <c r="E54" s="516"/>
      <c r="F54" s="510"/>
      <c r="G54" s="432"/>
      <c r="H54" s="511"/>
      <c r="I54" s="507"/>
      <c r="J54" s="507"/>
      <c r="K54" s="507"/>
      <c r="L54" s="507"/>
      <c r="M54" s="509"/>
    </row>
    <row r="55" spans="1:13" s="249" customFormat="1" ht="13.5" customHeight="1">
      <c r="A55" s="506"/>
      <c r="B55" s="512"/>
      <c r="C55" s="511"/>
      <c r="D55" s="514"/>
      <c r="E55" s="516"/>
      <c r="F55" s="510"/>
      <c r="G55" s="432"/>
      <c r="H55" s="511"/>
      <c r="I55" s="507"/>
      <c r="J55" s="507"/>
      <c r="K55" s="507"/>
      <c r="L55" s="507"/>
      <c r="M55" s="509"/>
    </row>
    <row r="56" spans="1:13" s="249" customFormat="1" ht="13.5" customHeight="1">
      <c r="A56" s="506"/>
      <c r="B56" s="512"/>
      <c r="C56" s="511"/>
      <c r="D56" s="514"/>
      <c r="E56" s="516"/>
      <c r="F56" s="510"/>
      <c r="G56" s="432"/>
      <c r="H56" s="511"/>
      <c r="I56" s="507"/>
      <c r="J56" s="507"/>
      <c r="K56" s="507"/>
      <c r="L56" s="507"/>
      <c r="M56" s="509"/>
    </row>
    <row r="57" spans="1:13" s="249" customFormat="1" ht="13.5" customHeight="1">
      <c r="A57" s="506"/>
      <c r="B57" s="512"/>
      <c r="C57" s="511"/>
      <c r="D57" s="514"/>
      <c r="E57" s="516"/>
      <c r="F57" s="510"/>
      <c r="G57" s="432"/>
      <c r="H57" s="511"/>
      <c r="I57" s="507"/>
      <c r="J57" s="507"/>
      <c r="K57" s="507"/>
      <c r="L57" s="507"/>
      <c r="M57" s="509"/>
    </row>
    <row r="58" spans="1:13" s="249" customFormat="1" ht="21.75" customHeight="1">
      <c r="A58" s="506"/>
      <c r="B58" s="512"/>
      <c r="C58" s="511"/>
      <c r="D58" s="514"/>
      <c r="E58" s="516"/>
      <c r="F58" s="510"/>
      <c r="G58" s="432"/>
      <c r="H58" s="511"/>
      <c r="I58" s="507"/>
      <c r="J58" s="507"/>
      <c r="K58" s="507"/>
      <c r="L58" s="507"/>
      <c r="M58" s="509"/>
    </row>
    <row r="59" spans="1:13" s="249" customFormat="1" ht="21.75" customHeight="1">
      <c r="A59" s="506"/>
      <c r="B59" s="512"/>
      <c r="C59" s="511"/>
      <c r="D59" s="514"/>
      <c r="E59" s="516"/>
      <c r="F59" s="510"/>
      <c r="G59" s="432"/>
      <c r="H59" s="511"/>
      <c r="I59" s="507"/>
      <c r="J59" s="507"/>
      <c r="K59" s="507"/>
      <c r="L59" s="507"/>
      <c r="M59" s="509"/>
    </row>
    <row r="60" spans="1:13" s="249" customFormat="1" ht="13.5" customHeight="1">
      <c r="A60" s="506">
        <f>'7. Mapa Final'!A60</f>
        <v>6</v>
      </c>
      <c r="B60" s="512" t="str">
        <f>'7. Mapa Final'!B60</f>
        <v>Terrorismo</v>
      </c>
      <c r="C60" s="511" t="str">
        <f>'7. Mapa Final'!C60</f>
        <v>Posibilidad de atentados contra la infraestructura física mediante los artefactos explosivos o incendiarios colocados en el interior o exterior de las edificaciones</v>
      </c>
      <c r="D60" s="513" t="str">
        <f>'7. Mapa Final'!J60</f>
        <v>Baja - 2</v>
      </c>
      <c r="E60" s="515" t="str">
        <f>'7. Mapa Final'!K60</f>
        <v>Moderado - 3</v>
      </c>
      <c r="F60" s="510" t="str">
        <f>'7. Mapa Final'!M60</f>
        <v>Moderado - 6</v>
      </c>
      <c r="G60" s="432"/>
      <c r="H60" s="511"/>
      <c r="I60" s="507" t="s">
        <v>470</v>
      </c>
      <c r="J60" s="507"/>
      <c r="K60" s="508">
        <v>45292</v>
      </c>
      <c r="L60" s="508">
        <v>45382</v>
      </c>
      <c r="M60" s="509"/>
    </row>
    <row r="61" spans="1:13" s="249" customFormat="1" ht="13.5" customHeight="1">
      <c r="A61" s="506"/>
      <c r="B61" s="512"/>
      <c r="C61" s="511"/>
      <c r="D61" s="514"/>
      <c r="E61" s="516"/>
      <c r="F61" s="510"/>
      <c r="G61" s="432"/>
      <c r="H61" s="511"/>
      <c r="I61" s="507"/>
      <c r="J61" s="507"/>
      <c r="K61" s="507"/>
      <c r="L61" s="507"/>
      <c r="M61" s="509"/>
    </row>
    <row r="62" spans="1:13" s="249" customFormat="1" ht="13.5" customHeight="1">
      <c r="A62" s="506"/>
      <c r="B62" s="512"/>
      <c r="C62" s="511"/>
      <c r="D62" s="514"/>
      <c r="E62" s="516"/>
      <c r="F62" s="510"/>
      <c r="G62" s="432"/>
      <c r="H62" s="511"/>
      <c r="I62" s="507"/>
      <c r="J62" s="507"/>
      <c r="K62" s="507"/>
      <c r="L62" s="507"/>
      <c r="M62" s="509"/>
    </row>
    <row r="63" spans="1:13" s="249" customFormat="1" ht="13.5" customHeight="1">
      <c r="A63" s="506"/>
      <c r="B63" s="512"/>
      <c r="C63" s="511"/>
      <c r="D63" s="514"/>
      <c r="E63" s="516"/>
      <c r="F63" s="510"/>
      <c r="G63" s="432"/>
      <c r="H63" s="511"/>
      <c r="I63" s="507"/>
      <c r="J63" s="507"/>
      <c r="K63" s="507"/>
      <c r="L63" s="507"/>
      <c r="M63" s="509"/>
    </row>
    <row r="64" spans="1:13" s="249" customFormat="1" ht="13.5" customHeight="1">
      <c r="A64" s="506"/>
      <c r="B64" s="512"/>
      <c r="C64" s="511"/>
      <c r="D64" s="514"/>
      <c r="E64" s="516"/>
      <c r="F64" s="510"/>
      <c r="G64" s="432"/>
      <c r="H64" s="511"/>
      <c r="I64" s="507"/>
      <c r="J64" s="507"/>
      <c r="K64" s="507"/>
      <c r="L64" s="507"/>
      <c r="M64" s="509"/>
    </row>
    <row r="65" spans="1:13" s="249" customFormat="1" ht="13.5" customHeight="1">
      <c r="A65" s="506"/>
      <c r="B65" s="512"/>
      <c r="C65" s="511"/>
      <c r="D65" s="514"/>
      <c r="E65" s="516"/>
      <c r="F65" s="510"/>
      <c r="G65" s="432"/>
      <c r="H65" s="511"/>
      <c r="I65" s="507"/>
      <c r="J65" s="507"/>
      <c r="K65" s="507"/>
      <c r="L65" s="507"/>
      <c r="M65" s="509"/>
    </row>
    <row r="66" spans="1:13" s="249" customFormat="1" ht="13.5" customHeight="1">
      <c r="A66" s="506"/>
      <c r="B66" s="512"/>
      <c r="C66" s="511"/>
      <c r="D66" s="514"/>
      <c r="E66" s="516"/>
      <c r="F66" s="510"/>
      <c r="G66" s="432"/>
      <c r="H66" s="511"/>
      <c r="I66" s="507"/>
      <c r="J66" s="507"/>
      <c r="K66" s="507"/>
      <c r="L66" s="507"/>
      <c r="M66" s="509"/>
    </row>
    <row r="67" spans="1:13" s="249" customFormat="1" ht="13.5" customHeight="1">
      <c r="A67" s="506"/>
      <c r="B67" s="512"/>
      <c r="C67" s="511"/>
      <c r="D67" s="514"/>
      <c r="E67" s="516"/>
      <c r="F67" s="510"/>
      <c r="G67" s="432"/>
      <c r="H67" s="511"/>
      <c r="I67" s="507"/>
      <c r="J67" s="507"/>
      <c r="K67" s="507"/>
      <c r="L67" s="507"/>
      <c r="M67" s="509"/>
    </row>
    <row r="68" spans="1:13" s="249" customFormat="1" ht="21.75" customHeight="1">
      <c r="A68" s="506"/>
      <c r="B68" s="512"/>
      <c r="C68" s="511"/>
      <c r="D68" s="514"/>
      <c r="E68" s="516"/>
      <c r="F68" s="510"/>
      <c r="G68" s="432"/>
      <c r="H68" s="511"/>
      <c r="I68" s="507"/>
      <c r="J68" s="507"/>
      <c r="K68" s="507"/>
      <c r="L68" s="507"/>
      <c r="M68" s="509"/>
    </row>
    <row r="69" spans="1:13" s="249" customFormat="1" ht="21.75" customHeight="1">
      <c r="A69" s="506"/>
      <c r="B69" s="512"/>
      <c r="C69" s="511"/>
      <c r="D69" s="514"/>
      <c r="E69" s="516"/>
      <c r="F69" s="510"/>
      <c r="G69" s="432"/>
      <c r="H69" s="511"/>
      <c r="I69" s="507"/>
      <c r="J69" s="507"/>
      <c r="K69" s="507"/>
      <c r="L69" s="507"/>
      <c r="M69" s="509"/>
    </row>
    <row r="70" spans="1:13" s="249" customFormat="1" ht="13.5" customHeight="1">
      <c r="A70" s="506">
        <f>'7. Mapa Final'!A70</f>
        <v>7</v>
      </c>
      <c r="B70" s="512" t="str">
        <f>'7. Mapa Final'!B70</f>
        <v>Interrupción o demora en el Servicio Público de Administrar  Justicia.</v>
      </c>
      <c r="C70" s="511" t="str">
        <f>'7. Mapa Final'!C70</f>
        <v>Posibilidad de  afectación en la Prestación del Servicio de Justicia debido a un suceso de fuerza mayor que imposibilita la gestión judicial</v>
      </c>
      <c r="D70" s="513" t="str">
        <f>'7. Mapa Final'!J70</f>
        <v>Alta - 4</v>
      </c>
      <c r="E70" s="515" t="str">
        <f>'7. Mapa Final'!K70</f>
        <v>Moderado - 3</v>
      </c>
      <c r="F70" s="510" t="str">
        <f>'7. Mapa Final'!M70</f>
        <v>Alto - 12</v>
      </c>
      <c r="G70" s="432"/>
      <c r="H70" s="511"/>
      <c r="I70" s="507" t="s">
        <v>470</v>
      </c>
      <c r="J70" s="507"/>
      <c r="K70" s="508">
        <v>45292</v>
      </c>
      <c r="L70" s="508">
        <v>45382</v>
      </c>
      <c r="M70" s="509"/>
    </row>
    <row r="71" spans="1:13" s="249" customFormat="1" ht="13.5" customHeight="1">
      <c r="A71" s="506"/>
      <c r="B71" s="512"/>
      <c r="C71" s="511"/>
      <c r="D71" s="514"/>
      <c r="E71" s="516"/>
      <c r="F71" s="510"/>
      <c r="G71" s="432"/>
      <c r="H71" s="511"/>
      <c r="I71" s="507"/>
      <c r="J71" s="507"/>
      <c r="K71" s="507"/>
      <c r="L71" s="507"/>
      <c r="M71" s="509"/>
    </row>
    <row r="72" spans="1:13" s="249" customFormat="1" ht="13.5" customHeight="1">
      <c r="A72" s="506"/>
      <c r="B72" s="512"/>
      <c r="C72" s="511"/>
      <c r="D72" s="514"/>
      <c r="E72" s="516"/>
      <c r="F72" s="510"/>
      <c r="G72" s="432"/>
      <c r="H72" s="511"/>
      <c r="I72" s="507"/>
      <c r="J72" s="507"/>
      <c r="K72" s="507"/>
      <c r="L72" s="507"/>
      <c r="M72" s="509"/>
    </row>
    <row r="73" spans="1:13" s="249" customFormat="1" ht="13.5" customHeight="1">
      <c r="A73" s="506"/>
      <c r="B73" s="512"/>
      <c r="C73" s="511"/>
      <c r="D73" s="514"/>
      <c r="E73" s="516"/>
      <c r="F73" s="510"/>
      <c r="G73" s="432"/>
      <c r="H73" s="511"/>
      <c r="I73" s="507"/>
      <c r="J73" s="507"/>
      <c r="K73" s="507"/>
      <c r="L73" s="507"/>
      <c r="M73" s="509"/>
    </row>
    <row r="74" spans="1:13" s="249" customFormat="1" ht="13.5" customHeight="1">
      <c r="A74" s="506"/>
      <c r="B74" s="512"/>
      <c r="C74" s="511"/>
      <c r="D74" s="514"/>
      <c r="E74" s="516"/>
      <c r="F74" s="510"/>
      <c r="G74" s="432"/>
      <c r="H74" s="511"/>
      <c r="I74" s="507"/>
      <c r="J74" s="507"/>
      <c r="K74" s="507"/>
      <c r="L74" s="507"/>
      <c r="M74" s="509"/>
    </row>
    <row r="75" spans="1:13" s="249" customFormat="1" ht="13.5" customHeight="1">
      <c r="A75" s="506"/>
      <c r="B75" s="512"/>
      <c r="C75" s="511"/>
      <c r="D75" s="514"/>
      <c r="E75" s="516"/>
      <c r="F75" s="510"/>
      <c r="G75" s="432"/>
      <c r="H75" s="511"/>
      <c r="I75" s="507"/>
      <c r="J75" s="507"/>
      <c r="K75" s="507"/>
      <c r="L75" s="507"/>
      <c r="M75" s="509"/>
    </row>
    <row r="76" spans="1:13" s="249" customFormat="1" ht="13.5" customHeight="1">
      <c r="A76" s="506"/>
      <c r="B76" s="512"/>
      <c r="C76" s="511"/>
      <c r="D76" s="514"/>
      <c r="E76" s="516"/>
      <c r="F76" s="510"/>
      <c r="G76" s="432"/>
      <c r="H76" s="511"/>
      <c r="I76" s="507"/>
      <c r="J76" s="507"/>
      <c r="K76" s="507"/>
      <c r="L76" s="507"/>
      <c r="M76" s="509"/>
    </row>
    <row r="77" spans="1:13" s="249" customFormat="1" ht="13.5" customHeight="1">
      <c r="A77" s="506"/>
      <c r="B77" s="512"/>
      <c r="C77" s="511"/>
      <c r="D77" s="514"/>
      <c r="E77" s="516"/>
      <c r="F77" s="510"/>
      <c r="G77" s="432"/>
      <c r="H77" s="511"/>
      <c r="I77" s="507"/>
      <c r="J77" s="507"/>
      <c r="K77" s="507"/>
      <c r="L77" s="507"/>
      <c r="M77" s="509"/>
    </row>
    <row r="78" spans="1:13" s="249" customFormat="1" ht="21.75" customHeight="1">
      <c r="A78" s="506"/>
      <c r="B78" s="512"/>
      <c r="C78" s="511"/>
      <c r="D78" s="514"/>
      <c r="E78" s="516"/>
      <c r="F78" s="510"/>
      <c r="G78" s="432"/>
      <c r="H78" s="511"/>
      <c r="I78" s="507"/>
      <c r="J78" s="507"/>
      <c r="K78" s="507"/>
      <c r="L78" s="507"/>
      <c r="M78" s="509"/>
    </row>
    <row r="79" spans="1:13" s="249" customFormat="1" ht="21.75" customHeight="1">
      <c r="A79" s="506"/>
      <c r="B79" s="512"/>
      <c r="C79" s="511"/>
      <c r="D79" s="514"/>
      <c r="E79" s="516"/>
      <c r="F79" s="510"/>
      <c r="G79" s="432"/>
      <c r="H79" s="511"/>
      <c r="I79" s="507"/>
      <c r="J79" s="507"/>
      <c r="K79" s="507"/>
      <c r="L79" s="507"/>
      <c r="M79" s="509"/>
    </row>
    <row r="80" spans="1:13" s="249" customFormat="1" ht="13.5" customHeight="1">
      <c r="A80" s="506">
        <f>'7. Mapa Final'!A80</f>
        <v>8</v>
      </c>
      <c r="B80" s="512" t="str">
        <f>'7. Mapa Final'!B80</f>
        <v>Ofrecer, prometer, entregar, aceptar o solicitar una ventaja indebida para conseguir la recepción de Diseños u obras.</v>
      </c>
      <c r="C80" s="511" t="str">
        <f>'7. Mapa Final'!C80</f>
        <v>Cuando un agente interno o externos, obtiene una ventaja indebida por recibir Estudios y Diseños u Obras, que no cumplan con los requisitos contractuales.</v>
      </c>
      <c r="D80" s="513" t="str">
        <f>'7. Mapa Final'!J80</f>
        <v>Muy Baja - 1</v>
      </c>
      <c r="E80" s="515" t="str">
        <f>'7. Mapa Final'!K80</f>
        <v>Menor - 2</v>
      </c>
      <c r="F80" s="510" t="str">
        <f>'7. Mapa Final'!M80</f>
        <v>Bajo - 2</v>
      </c>
      <c r="G80" s="432"/>
      <c r="H80" s="511"/>
      <c r="I80" s="507" t="s">
        <v>470</v>
      </c>
      <c r="J80" s="507"/>
      <c r="K80" s="508">
        <v>45292</v>
      </c>
      <c r="L80" s="508">
        <v>45382</v>
      </c>
      <c r="M80" s="509"/>
    </row>
    <row r="81" spans="1:13" s="249" customFormat="1" ht="13.5" customHeight="1">
      <c r="A81" s="506"/>
      <c r="B81" s="512"/>
      <c r="C81" s="511"/>
      <c r="D81" s="514"/>
      <c r="E81" s="516"/>
      <c r="F81" s="510"/>
      <c r="G81" s="432"/>
      <c r="H81" s="511"/>
      <c r="I81" s="507"/>
      <c r="J81" s="507"/>
      <c r="K81" s="507"/>
      <c r="L81" s="507"/>
      <c r="M81" s="509"/>
    </row>
    <row r="82" spans="1:13" s="249" customFormat="1" ht="13.5" customHeight="1">
      <c r="A82" s="506"/>
      <c r="B82" s="512"/>
      <c r="C82" s="511"/>
      <c r="D82" s="514"/>
      <c r="E82" s="516"/>
      <c r="F82" s="510"/>
      <c r="G82" s="432"/>
      <c r="H82" s="511"/>
      <c r="I82" s="507"/>
      <c r="J82" s="507"/>
      <c r="K82" s="507"/>
      <c r="L82" s="507"/>
      <c r="M82" s="509"/>
    </row>
    <row r="83" spans="1:13" s="249" customFormat="1" ht="13.5" customHeight="1">
      <c r="A83" s="506"/>
      <c r="B83" s="512"/>
      <c r="C83" s="511"/>
      <c r="D83" s="514"/>
      <c r="E83" s="516"/>
      <c r="F83" s="510"/>
      <c r="G83" s="432"/>
      <c r="H83" s="511"/>
      <c r="I83" s="507"/>
      <c r="J83" s="507"/>
      <c r="K83" s="507"/>
      <c r="L83" s="507"/>
      <c r="M83" s="509"/>
    </row>
    <row r="84" spans="1:13" s="249" customFormat="1" ht="13.5" customHeight="1">
      <c r="A84" s="506"/>
      <c r="B84" s="512"/>
      <c r="C84" s="511"/>
      <c r="D84" s="514"/>
      <c r="E84" s="516"/>
      <c r="F84" s="510"/>
      <c r="G84" s="432"/>
      <c r="H84" s="511"/>
      <c r="I84" s="507"/>
      <c r="J84" s="507"/>
      <c r="K84" s="507"/>
      <c r="L84" s="507"/>
      <c r="M84" s="509"/>
    </row>
    <row r="85" spans="1:13" s="249" customFormat="1" ht="13.5" customHeight="1">
      <c r="A85" s="506"/>
      <c r="B85" s="512"/>
      <c r="C85" s="511"/>
      <c r="D85" s="514"/>
      <c r="E85" s="516"/>
      <c r="F85" s="510"/>
      <c r="G85" s="432"/>
      <c r="H85" s="511"/>
      <c r="I85" s="507"/>
      <c r="J85" s="507"/>
      <c r="K85" s="507"/>
      <c r="L85" s="507"/>
      <c r="M85" s="509"/>
    </row>
    <row r="86" spans="1:13" s="249" customFormat="1" ht="13.5" customHeight="1">
      <c r="A86" s="506"/>
      <c r="B86" s="512"/>
      <c r="C86" s="511"/>
      <c r="D86" s="514"/>
      <c r="E86" s="516"/>
      <c r="F86" s="510"/>
      <c r="G86" s="432"/>
      <c r="H86" s="511"/>
      <c r="I86" s="507"/>
      <c r="J86" s="507"/>
      <c r="K86" s="507"/>
      <c r="L86" s="507"/>
      <c r="M86" s="509"/>
    </row>
    <row r="87" spans="1:13" s="249" customFormat="1" ht="13.5" customHeight="1">
      <c r="A87" s="506"/>
      <c r="B87" s="512"/>
      <c r="C87" s="511"/>
      <c r="D87" s="514"/>
      <c r="E87" s="516"/>
      <c r="F87" s="510"/>
      <c r="G87" s="432"/>
      <c r="H87" s="511"/>
      <c r="I87" s="507"/>
      <c r="J87" s="507"/>
      <c r="K87" s="507"/>
      <c r="L87" s="507"/>
      <c r="M87" s="509"/>
    </row>
    <row r="88" spans="1:13" s="249" customFormat="1" ht="21.75" customHeight="1">
      <c r="A88" s="506"/>
      <c r="B88" s="512"/>
      <c r="C88" s="511"/>
      <c r="D88" s="514"/>
      <c r="E88" s="516"/>
      <c r="F88" s="510"/>
      <c r="G88" s="432"/>
      <c r="H88" s="511"/>
      <c r="I88" s="507"/>
      <c r="J88" s="507"/>
      <c r="K88" s="507"/>
      <c r="L88" s="507"/>
      <c r="M88" s="509"/>
    </row>
    <row r="89" spans="1:13" s="249" customFormat="1" ht="21.75" customHeight="1">
      <c r="A89" s="506"/>
      <c r="B89" s="512"/>
      <c r="C89" s="511"/>
      <c r="D89" s="514"/>
      <c r="E89" s="516"/>
      <c r="F89" s="510"/>
      <c r="G89" s="432"/>
      <c r="H89" s="511"/>
      <c r="I89" s="507"/>
      <c r="J89" s="507"/>
      <c r="K89" s="507"/>
      <c r="L89" s="507"/>
      <c r="M89" s="509"/>
    </row>
  </sheetData>
  <mergeCells count="121">
    <mergeCell ref="B10:B19"/>
    <mergeCell ref="A10:A19"/>
    <mergeCell ref="A40:A49"/>
    <mergeCell ref="A30:A39"/>
    <mergeCell ref="E20:E29"/>
    <mergeCell ref="C30:C39"/>
    <mergeCell ref="D20:D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20:B29"/>
    <mergeCell ref="A20:A29"/>
    <mergeCell ref="C20:C29"/>
    <mergeCell ref="L20:L29"/>
    <mergeCell ref="M20:M29"/>
    <mergeCell ref="F20:F29"/>
    <mergeCell ref="G20:G29"/>
    <mergeCell ref="I20:I29"/>
    <mergeCell ref="J20:J29"/>
    <mergeCell ref="K20:K29"/>
    <mergeCell ref="A50:A59"/>
    <mergeCell ref="B50:B59"/>
    <mergeCell ref="C50:C59"/>
    <mergeCell ref="D50:D59"/>
    <mergeCell ref="E50:E59"/>
    <mergeCell ref="F50:F59"/>
    <mergeCell ref="G50:G59"/>
    <mergeCell ref="H50:H59"/>
    <mergeCell ref="I50:I59"/>
    <mergeCell ref="L50:L59"/>
    <mergeCell ref="M50:M59"/>
    <mergeCell ref="F10:F19"/>
    <mergeCell ref="G10:G19"/>
    <mergeCell ref="H10:H19"/>
    <mergeCell ref="I10:I19"/>
    <mergeCell ref="J10:J19"/>
    <mergeCell ref="M30:M39"/>
    <mergeCell ref="J40:J49"/>
    <mergeCell ref="K40:K49"/>
    <mergeCell ref="L40:L49"/>
    <mergeCell ref="M40:M49"/>
    <mergeCell ref="J30:J39"/>
    <mergeCell ref="K30:K39"/>
    <mergeCell ref="L30:L39"/>
    <mergeCell ref="I30:I39"/>
    <mergeCell ref="G40:G49"/>
    <mergeCell ref="H40:H49"/>
    <mergeCell ref="I40:I49"/>
    <mergeCell ref="L10:L19"/>
    <mergeCell ref="M10:M19"/>
    <mergeCell ref="K10:K19"/>
    <mergeCell ref="F30:F39"/>
    <mergeCell ref="B40:B49"/>
    <mergeCell ref="C40:C49"/>
    <mergeCell ref="D30:D39"/>
    <mergeCell ref="E30:E39"/>
    <mergeCell ref="D40:D49"/>
    <mergeCell ref="E40:E49"/>
    <mergeCell ref="J50:J59"/>
    <mergeCell ref="K50:K59"/>
    <mergeCell ref="B30:B39"/>
    <mergeCell ref="I60:I69"/>
    <mergeCell ref="J60:J69"/>
    <mergeCell ref="K60:K69"/>
    <mergeCell ref="L60:L69"/>
    <mergeCell ref="M60:M69"/>
    <mergeCell ref="K70:K79"/>
    <mergeCell ref="L70:L79"/>
    <mergeCell ref="M70:M7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A70:A7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B70:B79"/>
    <mergeCell ref="C70:C79"/>
    <mergeCell ref="D70:D79"/>
    <mergeCell ref="E70:E79"/>
  </mergeCells>
  <conditionalFormatting sqref="A10:B10 D10:E10">
    <cfRule type="containsText" dxfId="693" priority="285" operator="containsText" text="3- Moderado">
      <formula>NOT(ISERROR(SEARCH("3- Moderado",A10)))</formula>
    </cfRule>
    <cfRule type="containsText" dxfId="692" priority="286" operator="containsText" text="6- Moderado">
      <formula>NOT(ISERROR(SEARCH("6- Moderado",A10)))</formula>
    </cfRule>
    <cfRule type="containsText" dxfId="691" priority="287" operator="containsText" text="4- Moderado">
      <formula>NOT(ISERROR(SEARCH("4- Moderado",A10)))</formula>
    </cfRule>
    <cfRule type="containsText" dxfId="690" priority="288" operator="containsText" text="3- Bajo">
      <formula>NOT(ISERROR(SEARCH("3- Bajo",A10)))</formula>
    </cfRule>
    <cfRule type="containsText" dxfId="689" priority="289" operator="containsText" text="4- Bajo">
      <formula>NOT(ISERROR(SEARCH("4- Bajo",A10)))</formula>
    </cfRule>
    <cfRule type="containsText" dxfId="688" priority="290" operator="containsText" text="1- Bajo">
      <formula>NOT(ISERROR(SEARCH("1- Bajo",A10)))</formula>
    </cfRule>
  </conditionalFormatting>
  <conditionalFormatting sqref="D10:D19">
    <cfRule type="containsText" dxfId="687" priority="275" operator="containsText" text="Muy Alta">
      <formula>NOT(ISERROR(SEARCH("Muy Alta",D10)))</formula>
    </cfRule>
    <cfRule type="containsText" dxfId="686" priority="276" operator="containsText" text="Alta">
      <formula>NOT(ISERROR(SEARCH("Alta",D10)))</formula>
    </cfRule>
    <cfRule type="containsText" dxfId="685" priority="277" operator="containsText" text="Baja">
      <formula>NOT(ISERROR(SEARCH("Baja",D10)))</formula>
    </cfRule>
    <cfRule type="containsText" dxfId="684" priority="278" operator="containsText" text="Muy Baja">
      <formula>NOT(ISERROR(SEARCH("Muy Baja",D10)))</formula>
    </cfRule>
    <cfRule type="containsText" dxfId="683" priority="280" operator="containsText" text="Media">
      <formula>NOT(ISERROR(SEARCH("Media",D10)))</formula>
    </cfRule>
  </conditionalFormatting>
  <conditionalFormatting sqref="E10:E19">
    <cfRule type="containsText" dxfId="682" priority="271" operator="containsText" text="Catastrófico">
      <formula>NOT(ISERROR(SEARCH("Catastrófico",E10)))</formula>
    </cfRule>
    <cfRule type="containsText" dxfId="681" priority="272" operator="containsText" text="Mayor">
      <formula>NOT(ISERROR(SEARCH("Mayor",E10)))</formula>
    </cfRule>
    <cfRule type="containsText" dxfId="680" priority="273" operator="containsText" text="Menor">
      <formula>NOT(ISERROR(SEARCH("Menor",E10)))</formula>
    </cfRule>
    <cfRule type="containsText" dxfId="679" priority="274" operator="containsText" text="Leve">
      <formula>NOT(ISERROR(SEARCH("Leve",E10)))</formula>
    </cfRule>
  </conditionalFormatting>
  <conditionalFormatting sqref="E10:F19">
    <cfRule type="containsText" dxfId="678" priority="279"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19">
    <cfRule type="containsText" dxfId="677" priority="281" operator="containsText" text="Bajo">
      <formula>NOT(ISERROR(SEARCH("Bajo",F10)))</formula>
    </cfRule>
    <cfRule type="containsText" dxfId="676" priority="282" operator="containsText" text="Moderado">
      <formula>NOT(ISERROR(SEARCH("Moderado",F10)))</formula>
    </cfRule>
    <cfRule type="containsText" dxfId="675" priority="283" operator="containsText" text="Alto">
      <formula>NOT(ISERROR(SEARCH("Alto",F10)))</formula>
    </cfRule>
    <cfRule type="containsText" dxfId="674" priority="284" operator="containsText" text="Extremo">
      <formula>NOT(ISERROR(SEARCH("Extremo",F10)))</formula>
    </cfRule>
  </conditionalFormatting>
  <conditionalFormatting sqref="A20:B20 D20:E20">
    <cfRule type="containsText" dxfId="673" priority="258" operator="containsText" text="3- Moderado">
      <formula>NOT(ISERROR(SEARCH("3- Moderado",A20)))</formula>
    </cfRule>
    <cfRule type="containsText" dxfId="672" priority="259" operator="containsText" text="6- Moderado">
      <formula>NOT(ISERROR(SEARCH("6- Moderado",A20)))</formula>
    </cfRule>
    <cfRule type="containsText" dxfId="671" priority="260" operator="containsText" text="4- Moderado">
      <formula>NOT(ISERROR(SEARCH("4- Moderado",A20)))</formula>
    </cfRule>
    <cfRule type="containsText" dxfId="670" priority="261" operator="containsText" text="3- Bajo">
      <formula>NOT(ISERROR(SEARCH("3- Bajo",A20)))</formula>
    </cfRule>
    <cfRule type="containsText" dxfId="669" priority="262" operator="containsText" text="4- Bajo">
      <formula>NOT(ISERROR(SEARCH("4- Bajo",A20)))</formula>
    </cfRule>
    <cfRule type="containsText" dxfId="668" priority="263" operator="containsText" text="1- Bajo">
      <formula>NOT(ISERROR(SEARCH("1- Bajo",A20)))</formula>
    </cfRule>
  </conditionalFormatting>
  <conditionalFormatting sqref="D20:D29">
    <cfRule type="containsText" dxfId="667" priority="248" operator="containsText" text="Muy Alta">
      <formula>NOT(ISERROR(SEARCH("Muy Alta",D20)))</formula>
    </cfRule>
    <cfRule type="containsText" dxfId="666" priority="249" operator="containsText" text="Alta">
      <formula>NOT(ISERROR(SEARCH("Alta",D20)))</formula>
    </cfRule>
    <cfRule type="containsText" dxfId="665" priority="250" operator="containsText" text="Baja">
      <formula>NOT(ISERROR(SEARCH("Baja",D20)))</formula>
    </cfRule>
    <cfRule type="containsText" dxfId="664" priority="251" operator="containsText" text="Muy Baja">
      <formula>NOT(ISERROR(SEARCH("Muy Baja",D20)))</formula>
    </cfRule>
    <cfRule type="containsText" dxfId="663" priority="253" operator="containsText" text="Media">
      <formula>NOT(ISERROR(SEARCH("Media",D20)))</formula>
    </cfRule>
  </conditionalFormatting>
  <conditionalFormatting sqref="E20:E29">
    <cfRule type="containsText" dxfId="662" priority="244" operator="containsText" text="Catastrófico">
      <formula>NOT(ISERROR(SEARCH("Catastrófico",E20)))</formula>
    </cfRule>
    <cfRule type="containsText" dxfId="661" priority="245" operator="containsText" text="Mayor">
      <formula>NOT(ISERROR(SEARCH("Mayor",E20)))</formula>
    </cfRule>
    <cfRule type="containsText" dxfId="660" priority="246" operator="containsText" text="Menor">
      <formula>NOT(ISERROR(SEARCH("Menor",E20)))</formula>
    </cfRule>
    <cfRule type="containsText" dxfId="659" priority="247" operator="containsText" text="Leve">
      <formula>NOT(ISERROR(SEARCH("Leve",E20)))</formula>
    </cfRule>
  </conditionalFormatting>
  <conditionalFormatting sqref="E20:F29">
    <cfRule type="containsText" dxfId="658" priority="252" operator="containsText" text="Moderado">
      <formula>NOT(ISERROR(SEARCH("Moderado",E20)))</formula>
    </cfRule>
  </conditionalFormatting>
  <conditionalFormatting sqref="F20:F29">
    <cfRule type="colorScale" priority="264">
      <colorScale>
        <cfvo type="min"/>
        <cfvo type="max"/>
        <color rgb="FFFF7128"/>
        <color rgb="FFFFEF9C"/>
      </colorScale>
    </cfRule>
  </conditionalFormatting>
  <conditionalFormatting sqref="F20:F29">
    <cfRule type="containsText" dxfId="657" priority="254" operator="containsText" text="Bajo">
      <formula>NOT(ISERROR(SEARCH("Bajo",F20)))</formula>
    </cfRule>
    <cfRule type="containsText" dxfId="656" priority="255" operator="containsText" text="Moderado">
      <formula>NOT(ISERROR(SEARCH("Moderado",F20)))</formula>
    </cfRule>
    <cfRule type="containsText" dxfId="655" priority="256" operator="containsText" text="Alto">
      <formula>NOT(ISERROR(SEARCH("Alto",F20)))</formula>
    </cfRule>
    <cfRule type="containsText" dxfId="654" priority="257" operator="containsText" text="Extremo">
      <formula>NOT(ISERROR(SEARCH("Extremo",F20)))</formula>
    </cfRule>
  </conditionalFormatting>
  <conditionalFormatting sqref="A30:B30 D30:E30">
    <cfRule type="containsText" dxfId="653" priority="237" operator="containsText" text="3- Moderado">
      <formula>NOT(ISERROR(SEARCH("3- Moderado",A30)))</formula>
    </cfRule>
    <cfRule type="containsText" dxfId="652" priority="238" operator="containsText" text="6- Moderado">
      <formula>NOT(ISERROR(SEARCH("6- Moderado",A30)))</formula>
    </cfRule>
    <cfRule type="containsText" dxfId="651" priority="239" operator="containsText" text="4- Moderado">
      <formula>NOT(ISERROR(SEARCH("4- Moderado",A30)))</formula>
    </cfRule>
    <cfRule type="containsText" dxfId="650" priority="240" operator="containsText" text="3- Bajo">
      <formula>NOT(ISERROR(SEARCH("3- Bajo",A30)))</formula>
    </cfRule>
    <cfRule type="containsText" dxfId="649" priority="241" operator="containsText" text="4- Bajo">
      <formula>NOT(ISERROR(SEARCH("4- Bajo",A30)))</formula>
    </cfRule>
    <cfRule type="containsText" dxfId="648" priority="242" operator="containsText" text="1- Bajo">
      <formula>NOT(ISERROR(SEARCH("1- Bajo",A30)))</formula>
    </cfRule>
  </conditionalFormatting>
  <conditionalFormatting sqref="D30:D39">
    <cfRule type="containsText" dxfId="647" priority="227" operator="containsText" text="Muy Alta">
      <formula>NOT(ISERROR(SEARCH("Muy Alta",D30)))</formula>
    </cfRule>
    <cfRule type="containsText" dxfId="646" priority="228" operator="containsText" text="Alta">
      <formula>NOT(ISERROR(SEARCH("Alta",D30)))</formula>
    </cfRule>
    <cfRule type="containsText" dxfId="645" priority="229" operator="containsText" text="Baja">
      <formula>NOT(ISERROR(SEARCH("Baja",D30)))</formula>
    </cfRule>
    <cfRule type="containsText" dxfId="644" priority="230" operator="containsText" text="Muy Baja">
      <formula>NOT(ISERROR(SEARCH("Muy Baja",D30)))</formula>
    </cfRule>
    <cfRule type="containsText" dxfId="643" priority="232" operator="containsText" text="Media">
      <formula>NOT(ISERROR(SEARCH("Media",D30)))</formula>
    </cfRule>
  </conditionalFormatting>
  <conditionalFormatting sqref="E30:E39">
    <cfRule type="containsText" dxfId="642" priority="223" operator="containsText" text="Catastrófico">
      <formula>NOT(ISERROR(SEARCH("Catastrófico",E30)))</formula>
    </cfRule>
    <cfRule type="containsText" dxfId="641" priority="224" operator="containsText" text="Mayor">
      <formula>NOT(ISERROR(SEARCH("Mayor",E30)))</formula>
    </cfRule>
    <cfRule type="containsText" dxfId="640" priority="225" operator="containsText" text="Menor">
      <formula>NOT(ISERROR(SEARCH("Menor",E30)))</formula>
    </cfRule>
    <cfRule type="containsText" dxfId="639" priority="226" operator="containsText" text="Leve">
      <formula>NOT(ISERROR(SEARCH("Leve",E30)))</formula>
    </cfRule>
  </conditionalFormatting>
  <conditionalFormatting sqref="E30:F39">
    <cfRule type="containsText" dxfId="638" priority="231" operator="containsText" text="Moderado">
      <formula>NOT(ISERROR(SEARCH("Moderado",E30)))</formula>
    </cfRule>
  </conditionalFormatting>
  <conditionalFormatting sqref="F30:F39">
    <cfRule type="colorScale" priority="243">
      <colorScale>
        <cfvo type="min"/>
        <cfvo type="max"/>
        <color rgb="FFFF7128"/>
        <color rgb="FFFFEF9C"/>
      </colorScale>
    </cfRule>
  </conditionalFormatting>
  <conditionalFormatting sqref="F30:F39">
    <cfRule type="containsText" dxfId="637" priority="233" operator="containsText" text="Bajo">
      <formula>NOT(ISERROR(SEARCH("Bajo",F30)))</formula>
    </cfRule>
    <cfRule type="containsText" dxfId="636" priority="234" operator="containsText" text="Moderado">
      <formula>NOT(ISERROR(SEARCH("Moderado",F30)))</formula>
    </cfRule>
    <cfRule type="containsText" dxfId="635" priority="235" operator="containsText" text="Alto">
      <formula>NOT(ISERROR(SEARCH("Alto",F30)))</formula>
    </cfRule>
    <cfRule type="containsText" dxfId="634" priority="236" operator="containsText" text="Extremo">
      <formula>NOT(ISERROR(SEARCH("Extremo",F30)))</formula>
    </cfRule>
  </conditionalFormatting>
  <conditionalFormatting sqref="A40:B40 D40:E40">
    <cfRule type="containsText" dxfId="633" priority="216" operator="containsText" text="3- Moderado">
      <formula>NOT(ISERROR(SEARCH("3- Moderado",A40)))</formula>
    </cfRule>
    <cfRule type="containsText" dxfId="632" priority="217" operator="containsText" text="6- Moderado">
      <formula>NOT(ISERROR(SEARCH("6- Moderado",A40)))</formula>
    </cfRule>
    <cfRule type="containsText" dxfId="631" priority="218" operator="containsText" text="4- Moderado">
      <formula>NOT(ISERROR(SEARCH("4- Moderado",A40)))</formula>
    </cfRule>
    <cfRule type="containsText" dxfId="630" priority="219" operator="containsText" text="3- Bajo">
      <formula>NOT(ISERROR(SEARCH("3- Bajo",A40)))</formula>
    </cfRule>
    <cfRule type="containsText" dxfId="629" priority="220" operator="containsText" text="4- Bajo">
      <formula>NOT(ISERROR(SEARCH("4- Bajo",A40)))</formula>
    </cfRule>
    <cfRule type="containsText" dxfId="628" priority="221" operator="containsText" text="1- Bajo">
      <formula>NOT(ISERROR(SEARCH("1- Bajo",A40)))</formula>
    </cfRule>
  </conditionalFormatting>
  <conditionalFormatting sqref="D40:D49">
    <cfRule type="containsText" dxfId="627" priority="206" operator="containsText" text="Muy Alta">
      <formula>NOT(ISERROR(SEARCH("Muy Alta",D40)))</formula>
    </cfRule>
    <cfRule type="containsText" dxfId="626" priority="207" operator="containsText" text="Alta">
      <formula>NOT(ISERROR(SEARCH("Alta",D40)))</formula>
    </cfRule>
    <cfRule type="containsText" dxfId="625" priority="208" operator="containsText" text="Baja">
      <formula>NOT(ISERROR(SEARCH("Baja",D40)))</formula>
    </cfRule>
    <cfRule type="containsText" dxfId="624" priority="209" operator="containsText" text="Muy Baja">
      <formula>NOT(ISERROR(SEARCH("Muy Baja",D40)))</formula>
    </cfRule>
    <cfRule type="containsText" dxfId="623" priority="211" operator="containsText" text="Media">
      <formula>NOT(ISERROR(SEARCH("Media",D40)))</formula>
    </cfRule>
  </conditionalFormatting>
  <conditionalFormatting sqref="E40:E49">
    <cfRule type="containsText" dxfId="622" priority="202" operator="containsText" text="Catastrófico">
      <formula>NOT(ISERROR(SEARCH("Catastrófico",E40)))</formula>
    </cfRule>
    <cfRule type="containsText" dxfId="621" priority="203" operator="containsText" text="Mayor">
      <formula>NOT(ISERROR(SEARCH("Mayor",E40)))</formula>
    </cfRule>
    <cfRule type="containsText" dxfId="620" priority="204" operator="containsText" text="Menor">
      <formula>NOT(ISERROR(SEARCH("Menor",E40)))</formula>
    </cfRule>
    <cfRule type="containsText" dxfId="619" priority="205" operator="containsText" text="Leve">
      <formula>NOT(ISERROR(SEARCH("Leve",E40)))</formula>
    </cfRule>
  </conditionalFormatting>
  <conditionalFormatting sqref="E40:F49">
    <cfRule type="containsText" dxfId="618" priority="210" operator="containsText" text="Moderado">
      <formula>NOT(ISERROR(SEARCH("Moderado",E40)))</formula>
    </cfRule>
  </conditionalFormatting>
  <conditionalFormatting sqref="F40:F49">
    <cfRule type="colorScale" priority="222">
      <colorScale>
        <cfvo type="min"/>
        <cfvo type="max"/>
        <color rgb="FFFF7128"/>
        <color rgb="FFFFEF9C"/>
      </colorScale>
    </cfRule>
  </conditionalFormatting>
  <conditionalFormatting sqref="F40:F49">
    <cfRule type="containsText" dxfId="617" priority="212" operator="containsText" text="Bajo">
      <formula>NOT(ISERROR(SEARCH("Bajo",F40)))</formula>
    </cfRule>
    <cfRule type="containsText" dxfId="616" priority="213" operator="containsText" text="Moderado">
      <formula>NOT(ISERROR(SEARCH("Moderado",F40)))</formula>
    </cfRule>
    <cfRule type="containsText" dxfId="615" priority="214" operator="containsText" text="Alto">
      <formula>NOT(ISERROR(SEARCH("Alto",F40)))</formula>
    </cfRule>
    <cfRule type="containsText" dxfId="614" priority="215" operator="containsText" text="Extremo">
      <formula>NOT(ISERROR(SEARCH("Extremo",F40)))</formula>
    </cfRule>
  </conditionalFormatting>
  <conditionalFormatting sqref="A50:B50 D50:E50">
    <cfRule type="containsText" dxfId="613" priority="195" operator="containsText" text="3- Moderado">
      <formula>NOT(ISERROR(SEARCH("3- Moderado",A50)))</formula>
    </cfRule>
    <cfRule type="containsText" dxfId="612" priority="196" operator="containsText" text="6- Moderado">
      <formula>NOT(ISERROR(SEARCH("6- Moderado",A50)))</formula>
    </cfRule>
    <cfRule type="containsText" dxfId="611" priority="197" operator="containsText" text="4- Moderado">
      <formula>NOT(ISERROR(SEARCH("4- Moderado",A50)))</formula>
    </cfRule>
    <cfRule type="containsText" dxfId="610" priority="198" operator="containsText" text="3- Bajo">
      <formula>NOT(ISERROR(SEARCH("3- Bajo",A50)))</formula>
    </cfRule>
    <cfRule type="containsText" dxfId="609" priority="199" operator="containsText" text="4- Bajo">
      <formula>NOT(ISERROR(SEARCH("4- Bajo",A50)))</formula>
    </cfRule>
    <cfRule type="containsText" dxfId="608" priority="200" operator="containsText" text="1- Bajo">
      <formula>NOT(ISERROR(SEARCH("1- Bajo",A50)))</formula>
    </cfRule>
  </conditionalFormatting>
  <conditionalFormatting sqref="D50:D59">
    <cfRule type="containsText" dxfId="607" priority="185" operator="containsText" text="Muy Alta">
      <formula>NOT(ISERROR(SEARCH("Muy Alta",D50)))</formula>
    </cfRule>
    <cfRule type="containsText" dxfId="606" priority="186" operator="containsText" text="Alta">
      <formula>NOT(ISERROR(SEARCH("Alta",D50)))</formula>
    </cfRule>
    <cfRule type="containsText" dxfId="605" priority="187" operator="containsText" text="Baja">
      <formula>NOT(ISERROR(SEARCH("Baja",D50)))</formula>
    </cfRule>
    <cfRule type="containsText" dxfId="604" priority="188" operator="containsText" text="Muy Baja">
      <formula>NOT(ISERROR(SEARCH("Muy Baja",D50)))</formula>
    </cfRule>
    <cfRule type="containsText" dxfId="603" priority="190" operator="containsText" text="Media">
      <formula>NOT(ISERROR(SEARCH("Media",D50)))</formula>
    </cfRule>
  </conditionalFormatting>
  <conditionalFormatting sqref="E50:E59">
    <cfRule type="containsText" dxfId="602" priority="181" operator="containsText" text="Catastrófico">
      <formula>NOT(ISERROR(SEARCH("Catastrófico",E50)))</formula>
    </cfRule>
    <cfRule type="containsText" dxfId="601" priority="182" operator="containsText" text="Mayor">
      <formula>NOT(ISERROR(SEARCH("Mayor",E50)))</formula>
    </cfRule>
    <cfRule type="containsText" dxfId="600" priority="183" operator="containsText" text="Menor">
      <formula>NOT(ISERROR(SEARCH("Menor",E50)))</formula>
    </cfRule>
    <cfRule type="containsText" dxfId="599" priority="184" operator="containsText" text="Leve">
      <formula>NOT(ISERROR(SEARCH("Leve",E50)))</formula>
    </cfRule>
  </conditionalFormatting>
  <conditionalFormatting sqref="E50:F59">
    <cfRule type="containsText" dxfId="598" priority="189" operator="containsText" text="Moderado">
      <formula>NOT(ISERROR(SEARCH("Moderado",E50)))</formula>
    </cfRule>
  </conditionalFormatting>
  <conditionalFormatting sqref="F50:F59">
    <cfRule type="colorScale" priority="201">
      <colorScale>
        <cfvo type="min"/>
        <cfvo type="max"/>
        <color rgb="FFFF7128"/>
        <color rgb="FFFFEF9C"/>
      </colorScale>
    </cfRule>
  </conditionalFormatting>
  <conditionalFormatting sqref="F50:F59">
    <cfRule type="containsText" dxfId="597" priority="191" operator="containsText" text="Bajo">
      <formula>NOT(ISERROR(SEARCH("Bajo",F50)))</formula>
    </cfRule>
    <cfRule type="containsText" dxfId="596" priority="192" operator="containsText" text="Moderado">
      <formula>NOT(ISERROR(SEARCH("Moderado",F50)))</formula>
    </cfRule>
    <cfRule type="containsText" dxfId="595" priority="193" operator="containsText" text="Alto">
      <formula>NOT(ISERROR(SEARCH("Alto",F50)))</formula>
    </cfRule>
    <cfRule type="containsText" dxfId="594" priority="194" operator="containsText" text="Extremo">
      <formula>NOT(ISERROR(SEARCH("Extremo",F50)))</formula>
    </cfRule>
  </conditionalFormatting>
  <conditionalFormatting sqref="A60:B60 D60:E60">
    <cfRule type="containsText" dxfId="593" priority="174" operator="containsText" text="3- Moderado">
      <formula>NOT(ISERROR(SEARCH("3- Moderado",A60)))</formula>
    </cfRule>
    <cfRule type="containsText" dxfId="592" priority="175" operator="containsText" text="6- Moderado">
      <formula>NOT(ISERROR(SEARCH("6- Moderado",A60)))</formula>
    </cfRule>
    <cfRule type="containsText" dxfId="591" priority="176" operator="containsText" text="4- Moderado">
      <formula>NOT(ISERROR(SEARCH("4- Moderado",A60)))</formula>
    </cfRule>
    <cfRule type="containsText" dxfId="590" priority="177" operator="containsText" text="3- Bajo">
      <formula>NOT(ISERROR(SEARCH("3- Bajo",A60)))</formula>
    </cfRule>
    <cfRule type="containsText" dxfId="589" priority="178" operator="containsText" text="4- Bajo">
      <formula>NOT(ISERROR(SEARCH("4- Bajo",A60)))</formula>
    </cfRule>
    <cfRule type="containsText" dxfId="588" priority="179" operator="containsText" text="1- Bajo">
      <formula>NOT(ISERROR(SEARCH("1- Bajo",A60)))</formula>
    </cfRule>
  </conditionalFormatting>
  <conditionalFormatting sqref="D60:D69">
    <cfRule type="containsText" dxfId="587" priority="164" operator="containsText" text="Muy Alta">
      <formula>NOT(ISERROR(SEARCH("Muy Alta",D60)))</formula>
    </cfRule>
    <cfRule type="containsText" dxfId="586" priority="165" operator="containsText" text="Alta">
      <formula>NOT(ISERROR(SEARCH("Alta",D60)))</formula>
    </cfRule>
    <cfRule type="containsText" dxfId="585" priority="166" operator="containsText" text="Baja">
      <formula>NOT(ISERROR(SEARCH("Baja",D60)))</formula>
    </cfRule>
    <cfRule type="containsText" dxfId="584" priority="167" operator="containsText" text="Muy Baja">
      <formula>NOT(ISERROR(SEARCH("Muy Baja",D60)))</formula>
    </cfRule>
    <cfRule type="containsText" dxfId="583" priority="169" operator="containsText" text="Media">
      <formula>NOT(ISERROR(SEARCH("Media",D60)))</formula>
    </cfRule>
  </conditionalFormatting>
  <conditionalFormatting sqref="E60:E69">
    <cfRule type="containsText" dxfId="582" priority="160" operator="containsText" text="Catastrófico">
      <formula>NOT(ISERROR(SEARCH("Catastrófico",E60)))</formula>
    </cfRule>
    <cfRule type="containsText" dxfId="581" priority="161" operator="containsText" text="Mayor">
      <formula>NOT(ISERROR(SEARCH("Mayor",E60)))</formula>
    </cfRule>
    <cfRule type="containsText" dxfId="580" priority="162" operator="containsText" text="Menor">
      <formula>NOT(ISERROR(SEARCH("Menor",E60)))</formula>
    </cfRule>
    <cfRule type="containsText" dxfId="579" priority="163" operator="containsText" text="Leve">
      <formula>NOT(ISERROR(SEARCH("Leve",E60)))</formula>
    </cfRule>
  </conditionalFormatting>
  <conditionalFormatting sqref="E60:F69">
    <cfRule type="containsText" dxfId="578" priority="168" operator="containsText" text="Moderado">
      <formula>NOT(ISERROR(SEARCH("Moderado",E60)))</formula>
    </cfRule>
  </conditionalFormatting>
  <conditionalFormatting sqref="F60:F69">
    <cfRule type="colorScale" priority="180">
      <colorScale>
        <cfvo type="min"/>
        <cfvo type="max"/>
        <color rgb="FFFF7128"/>
        <color rgb="FFFFEF9C"/>
      </colorScale>
    </cfRule>
  </conditionalFormatting>
  <conditionalFormatting sqref="F60:F69">
    <cfRule type="containsText" dxfId="577" priority="170" operator="containsText" text="Bajo">
      <formula>NOT(ISERROR(SEARCH("Bajo",F60)))</formula>
    </cfRule>
    <cfRule type="containsText" dxfId="576" priority="171" operator="containsText" text="Moderado">
      <formula>NOT(ISERROR(SEARCH("Moderado",F60)))</formula>
    </cfRule>
    <cfRule type="containsText" dxfId="575" priority="172" operator="containsText" text="Alto">
      <formula>NOT(ISERROR(SEARCH("Alto",F60)))</formula>
    </cfRule>
    <cfRule type="containsText" dxfId="574" priority="173" operator="containsText" text="Extremo">
      <formula>NOT(ISERROR(SEARCH("Extremo",F60)))</formula>
    </cfRule>
  </conditionalFormatting>
  <conditionalFormatting sqref="A70:B70 D70:E70">
    <cfRule type="containsText" dxfId="573" priority="153" operator="containsText" text="3- Moderado">
      <formula>NOT(ISERROR(SEARCH("3- Moderado",A70)))</formula>
    </cfRule>
    <cfRule type="containsText" dxfId="572" priority="154" operator="containsText" text="6- Moderado">
      <formula>NOT(ISERROR(SEARCH("6- Moderado",A70)))</formula>
    </cfRule>
    <cfRule type="containsText" dxfId="571" priority="155" operator="containsText" text="4- Moderado">
      <formula>NOT(ISERROR(SEARCH("4- Moderado",A70)))</formula>
    </cfRule>
    <cfRule type="containsText" dxfId="570" priority="156" operator="containsText" text="3- Bajo">
      <formula>NOT(ISERROR(SEARCH("3- Bajo",A70)))</formula>
    </cfRule>
    <cfRule type="containsText" dxfId="569" priority="157" operator="containsText" text="4- Bajo">
      <formula>NOT(ISERROR(SEARCH("4- Bajo",A70)))</formula>
    </cfRule>
    <cfRule type="containsText" dxfId="568" priority="158" operator="containsText" text="1- Bajo">
      <formula>NOT(ISERROR(SEARCH("1- Bajo",A70)))</formula>
    </cfRule>
  </conditionalFormatting>
  <conditionalFormatting sqref="D70:D79">
    <cfRule type="containsText" dxfId="567" priority="143" operator="containsText" text="Muy Alta">
      <formula>NOT(ISERROR(SEARCH("Muy Alta",D70)))</formula>
    </cfRule>
    <cfRule type="containsText" dxfId="566" priority="144" operator="containsText" text="Alta">
      <formula>NOT(ISERROR(SEARCH("Alta",D70)))</formula>
    </cfRule>
    <cfRule type="containsText" dxfId="565" priority="145" operator="containsText" text="Baja">
      <formula>NOT(ISERROR(SEARCH("Baja",D70)))</formula>
    </cfRule>
    <cfRule type="containsText" dxfId="564" priority="146" operator="containsText" text="Muy Baja">
      <formula>NOT(ISERROR(SEARCH("Muy Baja",D70)))</formula>
    </cfRule>
    <cfRule type="containsText" dxfId="563" priority="148" operator="containsText" text="Media">
      <formula>NOT(ISERROR(SEARCH("Media",D70)))</formula>
    </cfRule>
  </conditionalFormatting>
  <conditionalFormatting sqref="E70:E79">
    <cfRule type="containsText" dxfId="562" priority="139" operator="containsText" text="Catastrófico">
      <formula>NOT(ISERROR(SEARCH("Catastrófico",E70)))</formula>
    </cfRule>
    <cfRule type="containsText" dxfId="561" priority="140" operator="containsText" text="Mayor">
      <formula>NOT(ISERROR(SEARCH("Mayor",E70)))</formula>
    </cfRule>
    <cfRule type="containsText" dxfId="560" priority="141" operator="containsText" text="Menor">
      <formula>NOT(ISERROR(SEARCH("Menor",E70)))</formula>
    </cfRule>
    <cfRule type="containsText" dxfId="559" priority="142" operator="containsText" text="Leve">
      <formula>NOT(ISERROR(SEARCH("Leve",E70)))</formula>
    </cfRule>
  </conditionalFormatting>
  <conditionalFormatting sqref="E70:F79">
    <cfRule type="containsText" dxfId="558" priority="147" operator="containsText" text="Moderado">
      <formula>NOT(ISERROR(SEARCH("Moderado",E70)))</formula>
    </cfRule>
  </conditionalFormatting>
  <conditionalFormatting sqref="F70:F79">
    <cfRule type="colorScale" priority="159">
      <colorScale>
        <cfvo type="min"/>
        <cfvo type="max"/>
        <color rgb="FFFF7128"/>
        <color rgb="FFFFEF9C"/>
      </colorScale>
    </cfRule>
  </conditionalFormatting>
  <conditionalFormatting sqref="F70:F79">
    <cfRule type="containsText" dxfId="557" priority="149" operator="containsText" text="Bajo">
      <formula>NOT(ISERROR(SEARCH("Bajo",F70)))</formula>
    </cfRule>
    <cfRule type="containsText" dxfId="556" priority="150" operator="containsText" text="Moderado">
      <formula>NOT(ISERROR(SEARCH("Moderado",F70)))</formula>
    </cfRule>
    <cfRule type="containsText" dxfId="555" priority="151" operator="containsText" text="Alto">
      <formula>NOT(ISERROR(SEARCH("Alto",F70)))</formula>
    </cfRule>
    <cfRule type="containsText" dxfId="554" priority="152" operator="containsText" text="Extremo">
      <formula>NOT(ISERROR(SEARCH("Extremo",F70)))</formula>
    </cfRule>
  </conditionalFormatting>
  <conditionalFormatting sqref="A80:B80 D80:E80">
    <cfRule type="containsText" dxfId="553" priority="132" operator="containsText" text="3- Moderado">
      <formula>NOT(ISERROR(SEARCH("3- Moderado",A80)))</formula>
    </cfRule>
    <cfRule type="containsText" dxfId="552" priority="133" operator="containsText" text="6- Moderado">
      <formula>NOT(ISERROR(SEARCH("6- Moderado",A80)))</formula>
    </cfRule>
    <cfRule type="containsText" dxfId="551" priority="134" operator="containsText" text="4- Moderado">
      <formula>NOT(ISERROR(SEARCH("4- Moderado",A80)))</formula>
    </cfRule>
    <cfRule type="containsText" dxfId="550" priority="135" operator="containsText" text="3- Bajo">
      <formula>NOT(ISERROR(SEARCH("3- Bajo",A80)))</formula>
    </cfRule>
    <cfRule type="containsText" dxfId="549" priority="136" operator="containsText" text="4- Bajo">
      <formula>NOT(ISERROR(SEARCH("4- Bajo",A80)))</formula>
    </cfRule>
    <cfRule type="containsText" dxfId="548" priority="137" operator="containsText" text="1- Bajo">
      <formula>NOT(ISERROR(SEARCH("1- Bajo",A80)))</formula>
    </cfRule>
  </conditionalFormatting>
  <conditionalFormatting sqref="D80:D89">
    <cfRule type="containsText" dxfId="547" priority="122" operator="containsText" text="Muy Alta">
      <formula>NOT(ISERROR(SEARCH("Muy Alta",D80)))</formula>
    </cfRule>
    <cfRule type="containsText" dxfId="546" priority="123" operator="containsText" text="Alta">
      <formula>NOT(ISERROR(SEARCH("Alta",D80)))</formula>
    </cfRule>
    <cfRule type="containsText" dxfId="545" priority="124" operator="containsText" text="Baja">
      <formula>NOT(ISERROR(SEARCH("Baja",D80)))</formula>
    </cfRule>
    <cfRule type="containsText" dxfId="544" priority="125" operator="containsText" text="Muy Baja">
      <formula>NOT(ISERROR(SEARCH("Muy Baja",D80)))</formula>
    </cfRule>
    <cfRule type="containsText" dxfId="543" priority="127" operator="containsText" text="Media">
      <formula>NOT(ISERROR(SEARCH("Media",D80)))</formula>
    </cfRule>
  </conditionalFormatting>
  <conditionalFormatting sqref="E80:E89">
    <cfRule type="containsText" dxfId="542" priority="118" operator="containsText" text="Catastrófico">
      <formula>NOT(ISERROR(SEARCH("Catastrófico",E80)))</formula>
    </cfRule>
    <cfRule type="containsText" dxfId="541" priority="119" operator="containsText" text="Mayor">
      <formula>NOT(ISERROR(SEARCH("Mayor",E80)))</formula>
    </cfRule>
    <cfRule type="containsText" dxfId="540" priority="120" operator="containsText" text="Menor">
      <formula>NOT(ISERROR(SEARCH("Menor",E80)))</formula>
    </cfRule>
    <cfRule type="containsText" dxfId="539" priority="121" operator="containsText" text="Leve">
      <formula>NOT(ISERROR(SEARCH("Leve",E80)))</formula>
    </cfRule>
  </conditionalFormatting>
  <conditionalFormatting sqref="E80:F89">
    <cfRule type="containsText" dxfId="538" priority="126" operator="containsText" text="Moderado">
      <formula>NOT(ISERROR(SEARCH("Moderado",E80)))</formula>
    </cfRule>
  </conditionalFormatting>
  <conditionalFormatting sqref="F80:F89">
    <cfRule type="colorScale" priority="138">
      <colorScale>
        <cfvo type="min"/>
        <cfvo type="max"/>
        <color rgb="FFFF7128"/>
        <color rgb="FFFFEF9C"/>
      </colorScale>
    </cfRule>
  </conditionalFormatting>
  <conditionalFormatting sqref="F80:F89">
    <cfRule type="containsText" dxfId="537" priority="128" operator="containsText" text="Bajo">
      <formula>NOT(ISERROR(SEARCH("Bajo",F80)))</formula>
    </cfRule>
    <cfRule type="containsText" dxfId="536" priority="129" operator="containsText" text="Moderado">
      <formula>NOT(ISERROR(SEARCH("Moderado",F80)))</formula>
    </cfRule>
    <cfRule type="containsText" dxfId="535" priority="130" operator="containsText" text="Alto">
      <formula>NOT(ISERROR(SEARCH("Alto",F80)))</formula>
    </cfRule>
    <cfRule type="containsText" dxfId="534" priority="131" operator="containsText" text="Extremo">
      <formula>NOT(ISERROR(SEARCH("Extremo",F80)))</formula>
    </cfRule>
  </conditionalFormatting>
  <conditionalFormatting sqref="A7:B7">
    <cfRule type="containsText" dxfId="533" priority="7" operator="containsText" text="3- Moderado">
      <formula>NOT(ISERROR(SEARCH("3- Moderado",A7)))</formula>
    </cfRule>
    <cfRule type="containsText" dxfId="532" priority="8" operator="containsText" text="6- Moderado">
      <formula>NOT(ISERROR(SEARCH("6- Moderado",A7)))</formula>
    </cfRule>
    <cfRule type="containsText" dxfId="531" priority="9" operator="containsText" text="4- Moderado">
      <formula>NOT(ISERROR(SEARCH("4- Moderado",A7)))</formula>
    </cfRule>
    <cfRule type="containsText" dxfId="530" priority="10" operator="containsText" text="3- Bajo">
      <formula>NOT(ISERROR(SEARCH("3- Bajo",A7)))</formula>
    </cfRule>
    <cfRule type="containsText" dxfId="529" priority="11" operator="containsText" text="4- Bajo">
      <formula>NOT(ISERROR(SEARCH("4- Bajo",A7)))</formula>
    </cfRule>
    <cfRule type="containsText" dxfId="528" priority="12" operator="containsText" text="1- Bajo">
      <formula>NOT(ISERROR(SEARCH("1- Bajo",A7)))</formula>
    </cfRule>
  </conditionalFormatting>
  <conditionalFormatting sqref="C8:F8">
    <cfRule type="containsText" dxfId="527" priority="1" operator="containsText" text="3- Moderado">
      <formula>NOT(ISERROR(SEARCH("3- Moderado",C8)))</formula>
    </cfRule>
    <cfRule type="containsText" dxfId="526" priority="2" operator="containsText" text="6- Moderado">
      <formula>NOT(ISERROR(SEARCH("6- Moderado",C8)))</formula>
    </cfRule>
    <cfRule type="containsText" dxfId="525" priority="3" operator="containsText" text="4- Moderado">
      <formula>NOT(ISERROR(SEARCH("4- Moderado",C8)))</formula>
    </cfRule>
    <cfRule type="containsText" dxfId="524" priority="4" operator="containsText" text="3- Bajo">
      <formula>NOT(ISERROR(SEARCH("3- Bajo",C8)))</formula>
    </cfRule>
    <cfRule type="containsText" dxfId="523" priority="5" operator="containsText" text="4- Bajo">
      <formula>NOT(ISERROR(SEARCH("4- Bajo",C8)))</formula>
    </cfRule>
    <cfRule type="containsText" dxfId="522" priority="6" operator="containsText" text="1- Bajo">
      <formula>NOT(ISERROR(SEARCH("1- Bajo",C8)))</formula>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M89"/>
  <sheetViews>
    <sheetView showGridLines="0" zoomScale="80" zoomScaleNormal="80" workbookViewId="0">
      <selection activeCell="C5" sqref="C5:M5"/>
    </sheetView>
  </sheetViews>
  <sheetFormatPr baseColWidth="10" defaultColWidth="11.42578125" defaultRowHeight="15"/>
  <cols>
    <col min="1" max="1" width="6.140625" style="250" customWidth="1"/>
    <col min="2" max="2" width="22.42578125" style="250" customWidth="1"/>
    <col min="3" max="3" width="42" customWidth="1"/>
    <col min="4" max="4" width="15.5703125" style="251" customWidth="1"/>
    <col min="5" max="5" width="11.5703125" style="252" customWidth="1"/>
    <col min="6" max="6" width="12.7109375" style="25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40"/>
      <c r="B1" s="440"/>
      <c r="C1" s="440"/>
      <c r="D1" s="532"/>
      <c r="E1" s="532"/>
      <c r="F1" s="532"/>
      <c r="G1" s="532"/>
      <c r="H1" s="532"/>
      <c r="I1" s="532"/>
      <c r="J1" s="532"/>
      <c r="K1" s="528"/>
      <c r="L1" s="528"/>
      <c r="M1" s="528"/>
    </row>
    <row r="2" spans="1:13" s="11" customFormat="1" ht="39.75" customHeight="1">
      <c r="A2" s="440"/>
      <c r="B2" s="440"/>
      <c r="C2" s="440"/>
      <c r="D2" s="532"/>
      <c r="E2" s="532"/>
      <c r="F2" s="532"/>
      <c r="G2" s="532"/>
      <c r="H2" s="532"/>
      <c r="I2" s="532"/>
      <c r="J2" s="532"/>
      <c r="K2" s="528"/>
      <c r="L2" s="528"/>
      <c r="M2" s="528"/>
    </row>
    <row r="3" spans="1:13" s="11" customFormat="1" ht="3" customHeight="1">
      <c r="A3" s="440"/>
      <c r="B3" s="440"/>
      <c r="C3" s="440"/>
      <c r="D3" s="242"/>
      <c r="E3" s="242"/>
      <c r="F3" s="242"/>
      <c r="G3" s="242"/>
      <c r="H3" s="242"/>
      <c r="I3" s="242"/>
      <c r="J3" s="242"/>
      <c r="K3" s="528"/>
      <c r="L3" s="528"/>
      <c r="M3" s="528"/>
    </row>
    <row r="4" spans="1:13" s="11" customFormat="1" ht="21.75" customHeight="1">
      <c r="A4" s="529" t="s">
        <v>320</v>
      </c>
      <c r="B4" s="529"/>
      <c r="C4" s="531" t="str">
        <f>'6. Valoración Controles'!C4:K4</f>
        <v>MEJORAMIENTO INFRAESTRUCTURA FÍSICA</v>
      </c>
      <c r="D4" s="531"/>
      <c r="E4" s="531"/>
      <c r="F4" s="531"/>
      <c r="G4" s="531"/>
      <c r="H4" s="531"/>
      <c r="I4" s="531"/>
      <c r="J4" s="531"/>
      <c r="K4" s="531"/>
      <c r="L4" s="531"/>
      <c r="M4" s="531"/>
    </row>
    <row r="5" spans="1:13" s="11" customFormat="1" ht="40.9" customHeight="1">
      <c r="A5" s="529" t="s">
        <v>321</v>
      </c>
      <c r="B5" s="529"/>
      <c r="C5" s="53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0"/>
      <c r="E5" s="530"/>
      <c r="F5" s="530"/>
      <c r="G5" s="530"/>
      <c r="H5" s="530"/>
      <c r="I5" s="530"/>
      <c r="J5" s="530"/>
      <c r="K5" s="530"/>
      <c r="L5" s="530"/>
      <c r="M5" s="530"/>
    </row>
    <row r="6" spans="1:13" s="11" customFormat="1" ht="24.75" customHeight="1" thickBot="1">
      <c r="A6" s="529" t="s">
        <v>322</v>
      </c>
      <c r="B6" s="529"/>
      <c r="C6" s="530" t="s">
        <v>269</v>
      </c>
      <c r="D6" s="530"/>
      <c r="E6" s="530"/>
      <c r="F6" s="530"/>
      <c r="G6" s="530"/>
      <c r="H6" s="530"/>
      <c r="I6" s="530"/>
      <c r="J6" s="530"/>
      <c r="K6" s="530"/>
      <c r="L6" s="530"/>
      <c r="M6" s="530"/>
    </row>
    <row r="7" spans="1:13" s="247" customFormat="1" ht="24.75" customHeight="1" thickTop="1" thickBot="1">
      <c r="A7" s="538" t="s">
        <v>457</v>
      </c>
      <c r="B7" s="539"/>
      <c r="C7" s="540"/>
      <c r="D7" s="541" t="s">
        <v>458</v>
      </c>
      <c r="E7" s="541"/>
      <c r="F7" s="541"/>
      <c r="G7" s="542" t="s">
        <v>459</v>
      </c>
      <c r="H7" s="533" t="s">
        <v>460</v>
      </c>
      <c r="I7" s="535" t="s">
        <v>461</v>
      </c>
      <c r="J7" s="536"/>
      <c r="K7" s="535" t="s">
        <v>462</v>
      </c>
      <c r="L7" s="536"/>
      <c r="M7" s="537" t="s">
        <v>463</v>
      </c>
    </row>
    <row r="8" spans="1:13" s="248" customFormat="1" ht="57" customHeight="1" thickTop="1" thickBot="1">
      <c r="A8" s="253" t="s">
        <v>40</v>
      </c>
      <c r="B8" s="253" t="s">
        <v>208</v>
      </c>
      <c r="C8" s="253" t="s">
        <v>210</v>
      </c>
      <c r="D8" s="254" t="s">
        <v>220</v>
      </c>
      <c r="E8" s="254" t="s">
        <v>464</v>
      </c>
      <c r="F8" s="254" t="s">
        <v>465</v>
      </c>
      <c r="G8" s="542"/>
      <c r="H8" s="534"/>
      <c r="I8" s="255" t="s">
        <v>466</v>
      </c>
      <c r="J8" s="255" t="s">
        <v>467</v>
      </c>
      <c r="K8" s="255" t="s">
        <v>468</v>
      </c>
      <c r="L8" s="255" t="s">
        <v>469</v>
      </c>
      <c r="M8" s="537"/>
    </row>
    <row r="9" spans="1:13" s="249" customFormat="1" ht="3.75" customHeight="1" thickTop="1" thickBot="1">
      <c r="A9" s="543"/>
      <c r="B9" s="543"/>
      <c r="C9" s="543"/>
      <c r="D9" s="543"/>
      <c r="E9" s="543"/>
      <c r="F9" s="543"/>
      <c r="G9" s="543"/>
      <c r="H9" s="246"/>
      <c r="I9" s="246"/>
      <c r="J9" s="246"/>
      <c r="K9" s="246"/>
      <c r="L9" s="246"/>
      <c r="M9" s="246"/>
    </row>
    <row r="10" spans="1:13" s="249" customFormat="1" ht="13.5" customHeight="1">
      <c r="A10" s="527">
        <f>'7. Mapa Final'!A10</f>
        <v>1</v>
      </c>
      <c r="B10" s="526" t="str">
        <f>'7. Mapa Final'!B10</f>
        <v>Demora</v>
      </c>
      <c r="C10" s="518" t="str">
        <f>'7. Mapa Final'!C10</f>
        <v>Posibilidad de que se genere retraso en la contratación, ejecución y entrega de los contratos de obra, inteventoria  de infraestructura física , por factores asociados a la adquisición, contratación, ejecución de estudios, diseños y construcción de infraestructura judicial.</v>
      </c>
      <c r="D10" s="519" t="str">
        <f>'7. Mapa Final'!J10</f>
        <v>Media - 3</v>
      </c>
      <c r="E10" s="520" t="str">
        <f>'7. Mapa Final'!K10</f>
        <v>Leve - 1</v>
      </c>
      <c r="F10" s="521" t="str">
        <f>'7. Mapa Final'!M10</f>
        <v>Moderado - 3</v>
      </c>
      <c r="G10" s="429"/>
      <c r="H10" s="518"/>
      <c r="I10" s="522" t="s">
        <v>470</v>
      </c>
      <c r="J10" s="522"/>
      <c r="K10" s="523">
        <v>45383</v>
      </c>
      <c r="L10" s="523">
        <v>45473</v>
      </c>
      <c r="M10" s="524"/>
    </row>
    <row r="11" spans="1:13" s="249" customFormat="1" ht="13.5" customHeight="1">
      <c r="A11" s="525"/>
      <c r="B11" s="512"/>
      <c r="C11" s="511"/>
      <c r="D11" s="514"/>
      <c r="E11" s="516"/>
      <c r="F11" s="510"/>
      <c r="G11" s="432"/>
      <c r="H11" s="511"/>
      <c r="I11" s="507"/>
      <c r="J11" s="507"/>
      <c r="K11" s="507"/>
      <c r="L11" s="507"/>
      <c r="M11" s="509"/>
    </row>
    <row r="12" spans="1:13" s="249" customFormat="1" ht="13.5" customHeight="1">
      <c r="A12" s="525"/>
      <c r="B12" s="512"/>
      <c r="C12" s="511"/>
      <c r="D12" s="514"/>
      <c r="E12" s="516"/>
      <c r="F12" s="510"/>
      <c r="G12" s="432"/>
      <c r="H12" s="511"/>
      <c r="I12" s="507"/>
      <c r="J12" s="507"/>
      <c r="K12" s="507"/>
      <c r="L12" s="507"/>
      <c r="M12" s="509"/>
    </row>
    <row r="13" spans="1:13" s="249" customFormat="1" ht="13.5" customHeight="1">
      <c r="A13" s="525"/>
      <c r="B13" s="512"/>
      <c r="C13" s="511"/>
      <c r="D13" s="514"/>
      <c r="E13" s="516"/>
      <c r="F13" s="510"/>
      <c r="G13" s="432"/>
      <c r="H13" s="511"/>
      <c r="I13" s="507"/>
      <c r="J13" s="507"/>
      <c r="K13" s="507"/>
      <c r="L13" s="507"/>
      <c r="M13" s="509"/>
    </row>
    <row r="14" spans="1:13" s="249" customFormat="1" ht="13.5" customHeight="1">
      <c r="A14" s="525"/>
      <c r="B14" s="512"/>
      <c r="C14" s="511"/>
      <c r="D14" s="514"/>
      <c r="E14" s="516"/>
      <c r="F14" s="510"/>
      <c r="G14" s="432"/>
      <c r="H14" s="511"/>
      <c r="I14" s="507"/>
      <c r="J14" s="507"/>
      <c r="K14" s="507"/>
      <c r="L14" s="507"/>
      <c r="M14" s="509"/>
    </row>
    <row r="15" spans="1:13" s="249" customFormat="1" ht="13.5" customHeight="1">
      <c r="A15" s="525"/>
      <c r="B15" s="512"/>
      <c r="C15" s="511"/>
      <c r="D15" s="514"/>
      <c r="E15" s="516"/>
      <c r="F15" s="510"/>
      <c r="G15" s="432"/>
      <c r="H15" s="511"/>
      <c r="I15" s="507"/>
      <c r="J15" s="507"/>
      <c r="K15" s="507"/>
      <c r="L15" s="507"/>
      <c r="M15" s="509"/>
    </row>
    <row r="16" spans="1:13" s="249" customFormat="1" ht="13.5" customHeight="1">
      <c r="A16" s="525"/>
      <c r="B16" s="512"/>
      <c r="C16" s="511"/>
      <c r="D16" s="514"/>
      <c r="E16" s="516"/>
      <c r="F16" s="510"/>
      <c r="G16" s="432"/>
      <c r="H16" s="511"/>
      <c r="I16" s="507"/>
      <c r="J16" s="507"/>
      <c r="K16" s="507"/>
      <c r="L16" s="507"/>
      <c r="M16" s="509"/>
    </row>
    <row r="17" spans="1:13" s="249" customFormat="1" ht="13.5" customHeight="1">
      <c r="A17" s="525"/>
      <c r="B17" s="512"/>
      <c r="C17" s="511"/>
      <c r="D17" s="514"/>
      <c r="E17" s="516"/>
      <c r="F17" s="510"/>
      <c r="G17" s="432"/>
      <c r="H17" s="511"/>
      <c r="I17" s="507"/>
      <c r="J17" s="507"/>
      <c r="K17" s="507"/>
      <c r="L17" s="507"/>
      <c r="M17" s="509"/>
    </row>
    <row r="18" spans="1:13" s="249" customFormat="1" ht="21.75" customHeight="1">
      <c r="A18" s="525"/>
      <c r="B18" s="512"/>
      <c r="C18" s="511"/>
      <c r="D18" s="514"/>
      <c r="E18" s="516"/>
      <c r="F18" s="510"/>
      <c r="G18" s="432"/>
      <c r="H18" s="511"/>
      <c r="I18" s="507"/>
      <c r="J18" s="507"/>
      <c r="K18" s="507"/>
      <c r="L18" s="507"/>
      <c r="M18" s="509"/>
    </row>
    <row r="19" spans="1:13" s="249" customFormat="1" ht="21.75" customHeight="1">
      <c r="A19" s="525"/>
      <c r="B19" s="512"/>
      <c r="C19" s="511"/>
      <c r="D19" s="514"/>
      <c r="E19" s="516"/>
      <c r="F19" s="510"/>
      <c r="G19" s="432"/>
      <c r="H19" s="511"/>
      <c r="I19" s="507"/>
      <c r="J19" s="507"/>
      <c r="K19" s="507"/>
      <c r="L19" s="507"/>
      <c r="M19" s="509"/>
    </row>
    <row r="20" spans="1:13" s="249" customFormat="1" ht="13.5" customHeight="1">
      <c r="A20" s="525">
        <f>'7. Mapa Final'!A20</f>
        <v>2</v>
      </c>
      <c r="B20" s="512" t="str">
        <f>'7. Mapa Final'!B20</f>
        <v>Daño o deterioro</v>
      </c>
      <c r="C20" s="511" t="str">
        <f>'7. Mapa Final'!C20</f>
        <v>Posibilidad de que dado un evento o situación externa, se genere una afectación grave o leve a la infraestructura física judicial, a causa de un evento que impacte la infraestructura física.</v>
      </c>
      <c r="D20" s="513" t="str">
        <f>'7. Mapa Final'!J20</f>
        <v>Media - 3</v>
      </c>
      <c r="E20" s="515" t="str">
        <f>'7. Mapa Final'!K20</f>
        <v>Moderado - 3</v>
      </c>
      <c r="F20" s="510" t="str">
        <f>'7. Mapa Final'!M20</f>
        <v>Moderado - 9</v>
      </c>
      <c r="G20" s="432"/>
      <c r="H20" s="511"/>
      <c r="I20" s="507" t="s">
        <v>470</v>
      </c>
      <c r="J20" s="507"/>
      <c r="K20" s="508">
        <v>45383</v>
      </c>
      <c r="L20" s="508">
        <v>45473</v>
      </c>
      <c r="M20" s="509"/>
    </row>
    <row r="21" spans="1:13" s="249" customFormat="1" ht="13.5" customHeight="1">
      <c r="A21" s="525"/>
      <c r="B21" s="512"/>
      <c r="C21" s="511"/>
      <c r="D21" s="514"/>
      <c r="E21" s="516"/>
      <c r="F21" s="510"/>
      <c r="G21" s="432"/>
      <c r="H21" s="511"/>
      <c r="I21" s="507"/>
      <c r="J21" s="507"/>
      <c r="K21" s="507"/>
      <c r="L21" s="507"/>
      <c r="M21" s="509"/>
    </row>
    <row r="22" spans="1:13" s="249" customFormat="1" ht="13.5" customHeight="1">
      <c r="A22" s="525"/>
      <c r="B22" s="512"/>
      <c r="C22" s="511"/>
      <c r="D22" s="514"/>
      <c r="E22" s="516"/>
      <c r="F22" s="510"/>
      <c r="G22" s="432"/>
      <c r="H22" s="511"/>
      <c r="I22" s="507"/>
      <c r="J22" s="507"/>
      <c r="K22" s="507"/>
      <c r="L22" s="507"/>
      <c r="M22" s="509"/>
    </row>
    <row r="23" spans="1:13" s="249" customFormat="1" ht="13.5" customHeight="1">
      <c r="A23" s="525"/>
      <c r="B23" s="512"/>
      <c r="C23" s="511"/>
      <c r="D23" s="514"/>
      <c r="E23" s="516"/>
      <c r="F23" s="510"/>
      <c r="G23" s="432"/>
      <c r="H23" s="511"/>
      <c r="I23" s="507"/>
      <c r="J23" s="507"/>
      <c r="K23" s="507"/>
      <c r="L23" s="507"/>
      <c r="M23" s="509"/>
    </row>
    <row r="24" spans="1:13" s="249" customFormat="1" ht="13.5" customHeight="1">
      <c r="A24" s="525"/>
      <c r="B24" s="512"/>
      <c r="C24" s="511"/>
      <c r="D24" s="514"/>
      <c r="E24" s="516"/>
      <c r="F24" s="510"/>
      <c r="G24" s="432"/>
      <c r="H24" s="511"/>
      <c r="I24" s="507"/>
      <c r="J24" s="507"/>
      <c r="K24" s="507"/>
      <c r="L24" s="507"/>
      <c r="M24" s="509"/>
    </row>
    <row r="25" spans="1:13" s="249" customFormat="1" ht="13.5" customHeight="1">
      <c r="A25" s="525"/>
      <c r="B25" s="512"/>
      <c r="C25" s="511"/>
      <c r="D25" s="514"/>
      <c r="E25" s="516"/>
      <c r="F25" s="510"/>
      <c r="G25" s="432"/>
      <c r="H25" s="511"/>
      <c r="I25" s="507"/>
      <c r="J25" s="507"/>
      <c r="K25" s="507"/>
      <c r="L25" s="507"/>
      <c r="M25" s="509"/>
    </row>
    <row r="26" spans="1:13" s="249" customFormat="1" ht="13.5" customHeight="1">
      <c r="A26" s="525"/>
      <c r="B26" s="512"/>
      <c r="C26" s="511"/>
      <c r="D26" s="514"/>
      <c r="E26" s="516"/>
      <c r="F26" s="510"/>
      <c r="G26" s="432"/>
      <c r="H26" s="511"/>
      <c r="I26" s="507"/>
      <c r="J26" s="507"/>
      <c r="K26" s="507"/>
      <c r="L26" s="507"/>
      <c r="M26" s="509"/>
    </row>
    <row r="27" spans="1:13" s="249" customFormat="1" ht="13.5" customHeight="1">
      <c r="A27" s="525"/>
      <c r="B27" s="512"/>
      <c r="C27" s="511"/>
      <c r="D27" s="514"/>
      <c r="E27" s="516"/>
      <c r="F27" s="510"/>
      <c r="G27" s="432"/>
      <c r="H27" s="511"/>
      <c r="I27" s="507"/>
      <c r="J27" s="507"/>
      <c r="K27" s="507"/>
      <c r="L27" s="507"/>
      <c r="M27" s="509"/>
    </row>
    <row r="28" spans="1:13" s="249" customFormat="1" ht="21.75" customHeight="1">
      <c r="A28" s="525"/>
      <c r="B28" s="512"/>
      <c r="C28" s="511"/>
      <c r="D28" s="514"/>
      <c r="E28" s="516"/>
      <c r="F28" s="510"/>
      <c r="G28" s="432"/>
      <c r="H28" s="511"/>
      <c r="I28" s="507"/>
      <c r="J28" s="507"/>
      <c r="K28" s="507"/>
      <c r="L28" s="507"/>
      <c r="M28" s="509"/>
    </row>
    <row r="29" spans="1:13" s="249" customFormat="1" ht="21.75" customHeight="1">
      <c r="A29" s="525"/>
      <c r="B29" s="512"/>
      <c r="C29" s="511"/>
      <c r="D29" s="514"/>
      <c r="E29" s="516"/>
      <c r="F29" s="510"/>
      <c r="G29" s="432"/>
      <c r="H29" s="511"/>
      <c r="I29" s="507"/>
      <c r="J29" s="507"/>
      <c r="K29" s="507"/>
      <c r="L29" s="507"/>
      <c r="M29" s="509"/>
    </row>
    <row r="30" spans="1:13" s="249" customFormat="1" ht="13.5" customHeight="1">
      <c r="A30" s="525">
        <f>'7. Mapa Final'!A30</f>
        <v>3</v>
      </c>
      <c r="B30" s="512" t="str">
        <f>'7. Mapa Final'!B30</f>
        <v>Suspensión de las obras</v>
      </c>
      <c r="C30" s="511" t="str">
        <f>'7. Mapa Final'!C30</f>
        <v>Posibilidad de que dado un evento o situación externa, se genere una suspensión de las actividades</v>
      </c>
      <c r="D30" s="513" t="str">
        <f>'7. Mapa Final'!J30</f>
        <v>Media - 3</v>
      </c>
      <c r="E30" s="515" t="str">
        <f>'7. Mapa Final'!K30</f>
        <v>Menor - 2</v>
      </c>
      <c r="F30" s="510" t="str">
        <f>'7. Mapa Final'!M30</f>
        <v>Moderado - 6</v>
      </c>
      <c r="G30" s="432"/>
      <c r="H30" s="511"/>
      <c r="I30" s="507" t="s">
        <v>470</v>
      </c>
      <c r="J30" s="507"/>
      <c r="K30" s="508">
        <v>45383</v>
      </c>
      <c r="L30" s="508">
        <v>45473</v>
      </c>
      <c r="M30" s="509"/>
    </row>
    <row r="31" spans="1:13" s="249" customFormat="1" ht="13.5" customHeight="1">
      <c r="A31" s="525"/>
      <c r="B31" s="512"/>
      <c r="C31" s="511"/>
      <c r="D31" s="514"/>
      <c r="E31" s="516"/>
      <c r="F31" s="510"/>
      <c r="G31" s="432"/>
      <c r="H31" s="511"/>
      <c r="I31" s="507"/>
      <c r="J31" s="507"/>
      <c r="K31" s="507"/>
      <c r="L31" s="507"/>
      <c r="M31" s="509"/>
    </row>
    <row r="32" spans="1:13" s="249" customFormat="1" ht="13.5" customHeight="1">
      <c r="A32" s="525"/>
      <c r="B32" s="512"/>
      <c r="C32" s="511"/>
      <c r="D32" s="514"/>
      <c r="E32" s="516"/>
      <c r="F32" s="510"/>
      <c r="G32" s="432"/>
      <c r="H32" s="511"/>
      <c r="I32" s="507"/>
      <c r="J32" s="507"/>
      <c r="K32" s="507"/>
      <c r="L32" s="507"/>
      <c r="M32" s="509"/>
    </row>
    <row r="33" spans="1:13" s="249" customFormat="1" ht="13.5" customHeight="1">
      <c r="A33" s="525"/>
      <c r="B33" s="512"/>
      <c r="C33" s="511"/>
      <c r="D33" s="514"/>
      <c r="E33" s="516"/>
      <c r="F33" s="510"/>
      <c r="G33" s="432"/>
      <c r="H33" s="511"/>
      <c r="I33" s="507"/>
      <c r="J33" s="507"/>
      <c r="K33" s="507"/>
      <c r="L33" s="507"/>
      <c r="M33" s="509"/>
    </row>
    <row r="34" spans="1:13" s="249" customFormat="1" ht="13.5" customHeight="1">
      <c r="A34" s="525"/>
      <c r="B34" s="512"/>
      <c r="C34" s="511"/>
      <c r="D34" s="514"/>
      <c r="E34" s="516"/>
      <c r="F34" s="510"/>
      <c r="G34" s="432"/>
      <c r="H34" s="511"/>
      <c r="I34" s="507"/>
      <c r="J34" s="507"/>
      <c r="K34" s="507"/>
      <c r="L34" s="507"/>
      <c r="M34" s="509"/>
    </row>
    <row r="35" spans="1:13" s="249" customFormat="1" ht="13.5" customHeight="1">
      <c r="A35" s="525"/>
      <c r="B35" s="512"/>
      <c r="C35" s="511"/>
      <c r="D35" s="514"/>
      <c r="E35" s="516"/>
      <c r="F35" s="510"/>
      <c r="G35" s="432"/>
      <c r="H35" s="511"/>
      <c r="I35" s="507"/>
      <c r="J35" s="507"/>
      <c r="K35" s="507"/>
      <c r="L35" s="507"/>
      <c r="M35" s="509"/>
    </row>
    <row r="36" spans="1:13" s="249" customFormat="1" ht="13.5" customHeight="1">
      <c r="A36" s="525"/>
      <c r="B36" s="512"/>
      <c r="C36" s="511"/>
      <c r="D36" s="514"/>
      <c r="E36" s="516"/>
      <c r="F36" s="510"/>
      <c r="G36" s="432"/>
      <c r="H36" s="511"/>
      <c r="I36" s="507"/>
      <c r="J36" s="507"/>
      <c r="K36" s="507"/>
      <c r="L36" s="507"/>
      <c r="M36" s="509"/>
    </row>
    <row r="37" spans="1:13" s="249" customFormat="1" ht="13.5" customHeight="1">
      <c r="A37" s="525"/>
      <c r="B37" s="512"/>
      <c r="C37" s="511"/>
      <c r="D37" s="514"/>
      <c r="E37" s="516"/>
      <c r="F37" s="510"/>
      <c r="G37" s="432"/>
      <c r="H37" s="511"/>
      <c r="I37" s="507"/>
      <c r="J37" s="507"/>
      <c r="K37" s="507"/>
      <c r="L37" s="507"/>
      <c r="M37" s="509"/>
    </row>
    <row r="38" spans="1:13" s="249" customFormat="1" ht="21.75" customHeight="1">
      <c r="A38" s="525"/>
      <c r="B38" s="512"/>
      <c r="C38" s="511"/>
      <c r="D38" s="514"/>
      <c r="E38" s="516"/>
      <c r="F38" s="510"/>
      <c r="G38" s="432"/>
      <c r="H38" s="511"/>
      <c r="I38" s="507"/>
      <c r="J38" s="507"/>
      <c r="K38" s="507"/>
      <c r="L38" s="507"/>
      <c r="M38" s="509"/>
    </row>
    <row r="39" spans="1:13" s="249" customFormat="1" ht="21.75" customHeight="1">
      <c r="A39" s="525"/>
      <c r="B39" s="512"/>
      <c r="C39" s="511"/>
      <c r="D39" s="514"/>
      <c r="E39" s="516"/>
      <c r="F39" s="510"/>
      <c r="G39" s="432"/>
      <c r="H39" s="511"/>
      <c r="I39" s="507"/>
      <c r="J39" s="507"/>
      <c r="K39" s="507"/>
      <c r="L39" s="507"/>
      <c r="M39" s="509"/>
    </row>
    <row r="40" spans="1:13" s="249" customFormat="1" ht="13.5" customHeight="1">
      <c r="A40" s="506">
        <f>'7. Mapa Final'!A40</f>
        <v>4</v>
      </c>
      <c r="B40" s="512" t="str">
        <f>'7. Mapa Final'!B40</f>
        <v xml:space="preserve"> Incumplimiento en la aplicación  de la normavidad ambiental vigente, Afectaciones ambientales</v>
      </c>
      <c r="C40" s="511" t="str">
        <f>'7. Mapa Final'!C40</f>
        <v>Se tienen   afectaciones ambientales que generen impactos negativos en el entorno.</v>
      </c>
      <c r="D40" s="513" t="str">
        <f>'7. Mapa Final'!J40</f>
        <v>Muy Baja - 1</v>
      </c>
      <c r="E40" s="515" t="str">
        <f>'7. Mapa Final'!K40</f>
        <v>Moderado - 3</v>
      </c>
      <c r="F40" s="510" t="str">
        <f>'7. Mapa Final'!M40</f>
        <v>Moderado - 3</v>
      </c>
      <c r="G40" s="432"/>
      <c r="H40" s="511"/>
      <c r="I40" s="507" t="s">
        <v>470</v>
      </c>
      <c r="J40" s="507"/>
      <c r="K40" s="508">
        <v>45383</v>
      </c>
      <c r="L40" s="508">
        <v>45473</v>
      </c>
      <c r="M40" s="509"/>
    </row>
    <row r="41" spans="1:13" s="249" customFormat="1" ht="13.5" customHeight="1">
      <c r="A41" s="506"/>
      <c r="B41" s="512"/>
      <c r="C41" s="511"/>
      <c r="D41" s="514"/>
      <c r="E41" s="516"/>
      <c r="F41" s="510"/>
      <c r="G41" s="432"/>
      <c r="H41" s="511"/>
      <c r="I41" s="507"/>
      <c r="J41" s="507"/>
      <c r="K41" s="507"/>
      <c r="L41" s="507"/>
      <c r="M41" s="509"/>
    </row>
    <row r="42" spans="1:13" s="249" customFormat="1" ht="13.5" customHeight="1">
      <c r="A42" s="506"/>
      <c r="B42" s="512"/>
      <c r="C42" s="511"/>
      <c r="D42" s="514"/>
      <c r="E42" s="516"/>
      <c r="F42" s="510"/>
      <c r="G42" s="432"/>
      <c r="H42" s="511"/>
      <c r="I42" s="507"/>
      <c r="J42" s="507"/>
      <c r="K42" s="507"/>
      <c r="L42" s="507"/>
      <c r="M42" s="509"/>
    </row>
    <row r="43" spans="1:13" s="249" customFormat="1" ht="13.5" customHeight="1">
      <c r="A43" s="506"/>
      <c r="B43" s="512"/>
      <c r="C43" s="511"/>
      <c r="D43" s="514"/>
      <c r="E43" s="516"/>
      <c r="F43" s="510"/>
      <c r="G43" s="432"/>
      <c r="H43" s="511"/>
      <c r="I43" s="507"/>
      <c r="J43" s="507"/>
      <c r="K43" s="507"/>
      <c r="L43" s="507"/>
      <c r="M43" s="509"/>
    </row>
    <row r="44" spans="1:13" s="249" customFormat="1" ht="13.5" customHeight="1">
      <c r="A44" s="506"/>
      <c r="B44" s="512"/>
      <c r="C44" s="511"/>
      <c r="D44" s="514"/>
      <c r="E44" s="516"/>
      <c r="F44" s="510"/>
      <c r="G44" s="432"/>
      <c r="H44" s="511"/>
      <c r="I44" s="507"/>
      <c r="J44" s="507"/>
      <c r="K44" s="507"/>
      <c r="L44" s="507"/>
      <c r="M44" s="509"/>
    </row>
    <row r="45" spans="1:13" s="249" customFormat="1" ht="13.5" customHeight="1">
      <c r="A45" s="506"/>
      <c r="B45" s="512"/>
      <c r="C45" s="511"/>
      <c r="D45" s="514"/>
      <c r="E45" s="516"/>
      <c r="F45" s="510"/>
      <c r="G45" s="432"/>
      <c r="H45" s="511"/>
      <c r="I45" s="507"/>
      <c r="J45" s="507"/>
      <c r="K45" s="507"/>
      <c r="L45" s="507"/>
      <c r="M45" s="509"/>
    </row>
    <row r="46" spans="1:13" s="249" customFormat="1" ht="13.5" customHeight="1">
      <c r="A46" s="506"/>
      <c r="B46" s="512"/>
      <c r="C46" s="511"/>
      <c r="D46" s="514"/>
      <c r="E46" s="516"/>
      <c r="F46" s="510"/>
      <c r="G46" s="432"/>
      <c r="H46" s="511"/>
      <c r="I46" s="507"/>
      <c r="J46" s="507"/>
      <c r="K46" s="507"/>
      <c r="L46" s="507"/>
      <c r="M46" s="509"/>
    </row>
    <row r="47" spans="1:13" s="249" customFormat="1" ht="13.5" customHeight="1">
      <c r="A47" s="506"/>
      <c r="B47" s="512"/>
      <c r="C47" s="511"/>
      <c r="D47" s="514"/>
      <c r="E47" s="516"/>
      <c r="F47" s="510"/>
      <c r="G47" s="432"/>
      <c r="H47" s="511"/>
      <c r="I47" s="507"/>
      <c r="J47" s="507"/>
      <c r="K47" s="507"/>
      <c r="L47" s="507"/>
      <c r="M47" s="509"/>
    </row>
    <row r="48" spans="1:13" s="249" customFormat="1" ht="21.75" customHeight="1">
      <c r="A48" s="506"/>
      <c r="B48" s="512"/>
      <c r="C48" s="511"/>
      <c r="D48" s="514"/>
      <c r="E48" s="516"/>
      <c r="F48" s="510"/>
      <c r="G48" s="432"/>
      <c r="H48" s="511"/>
      <c r="I48" s="507"/>
      <c r="J48" s="507"/>
      <c r="K48" s="507"/>
      <c r="L48" s="507"/>
      <c r="M48" s="509"/>
    </row>
    <row r="49" spans="1:13" s="249" customFormat="1" ht="21.75" customHeight="1">
      <c r="A49" s="506"/>
      <c r="B49" s="512"/>
      <c r="C49" s="511"/>
      <c r="D49" s="514"/>
      <c r="E49" s="516"/>
      <c r="F49" s="510"/>
      <c r="G49" s="432"/>
      <c r="H49" s="511"/>
      <c r="I49" s="507"/>
      <c r="J49" s="507"/>
      <c r="K49" s="507"/>
      <c r="L49" s="507"/>
      <c r="M49" s="509"/>
    </row>
    <row r="50" spans="1:13" s="249" customFormat="1" ht="13.5" customHeight="1">
      <c r="A50" s="506">
        <f>'7. Mapa Final'!A50</f>
        <v>5</v>
      </c>
      <c r="B50" s="512" t="str">
        <f>'7. Mapa Final'!B50</f>
        <v>Corrupción</v>
      </c>
      <c r="C50" s="511" t="str">
        <f>'7. Mapa Final'!C50</f>
        <v xml:space="preserve">Posibilidad de actos indebidos de  los servidores judiciales debido a  la carencia en transparencia, etica y valores </v>
      </c>
      <c r="D50" s="513" t="str">
        <f>'7. Mapa Final'!J50</f>
        <v>Media - 3</v>
      </c>
      <c r="E50" s="515" t="str">
        <f>'7. Mapa Final'!K50</f>
        <v>Menor - 2</v>
      </c>
      <c r="F50" s="510" t="str">
        <f>'7. Mapa Final'!M50</f>
        <v>Moderado - 6</v>
      </c>
      <c r="G50" s="432"/>
      <c r="H50" s="511"/>
      <c r="I50" s="507" t="s">
        <v>470</v>
      </c>
      <c r="J50" s="507"/>
      <c r="K50" s="508">
        <v>45383</v>
      </c>
      <c r="L50" s="508">
        <v>45473</v>
      </c>
      <c r="M50" s="509"/>
    </row>
    <row r="51" spans="1:13" s="249" customFormat="1" ht="13.5" customHeight="1">
      <c r="A51" s="506"/>
      <c r="B51" s="512"/>
      <c r="C51" s="511"/>
      <c r="D51" s="514"/>
      <c r="E51" s="516"/>
      <c r="F51" s="510"/>
      <c r="G51" s="432"/>
      <c r="H51" s="511"/>
      <c r="I51" s="507"/>
      <c r="J51" s="507"/>
      <c r="K51" s="507"/>
      <c r="L51" s="507"/>
      <c r="M51" s="509"/>
    </row>
    <row r="52" spans="1:13" s="249" customFormat="1" ht="13.5" customHeight="1">
      <c r="A52" s="506"/>
      <c r="B52" s="512"/>
      <c r="C52" s="511"/>
      <c r="D52" s="514"/>
      <c r="E52" s="516"/>
      <c r="F52" s="510"/>
      <c r="G52" s="432"/>
      <c r="H52" s="511"/>
      <c r="I52" s="507"/>
      <c r="J52" s="507"/>
      <c r="K52" s="507"/>
      <c r="L52" s="507"/>
      <c r="M52" s="509"/>
    </row>
    <row r="53" spans="1:13" s="249" customFormat="1" ht="13.5" customHeight="1">
      <c r="A53" s="506"/>
      <c r="B53" s="512"/>
      <c r="C53" s="511"/>
      <c r="D53" s="514"/>
      <c r="E53" s="516"/>
      <c r="F53" s="510"/>
      <c r="G53" s="432"/>
      <c r="H53" s="511"/>
      <c r="I53" s="507"/>
      <c r="J53" s="507"/>
      <c r="K53" s="507"/>
      <c r="L53" s="507"/>
      <c r="M53" s="509"/>
    </row>
    <row r="54" spans="1:13" s="249" customFormat="1" ht="13.5" customHeight="1">
      <c r="A54" s="506"/>
      <c r="B54" s="512"/>
      <c r="C54" s="511"/>
      <c r="D54" s="514"/>
      <c r="E54" s="516"/>
      <c r="F54" s="510"/>
      <c r="G54" s="432"/>
      <c r="H54" s="511"/>
      <c r="I54" s="507"/>
      <c r="J54" s="507"/>
      <c r="K54" s="507"/>
      <c r="L54" s="507"/>
      <c r="M54" s="509"/>
    </row>
    <row r="55" spans="1:13" s="249" customFormat="1" ht="13.5" customHeight="1">
      <c r="A55" s="506"/>
      <c r="B55" s="512"/>
      <c r="C55" s="511"/>
      <c r="D55" s="514"/>
      <c r="E55" s="516"/>
      <c r="F55" s="510"/>
      <c r="G55" s="432"/>
      <c r="H55" s="511"/>
      <c r="I55" s="507"/>
      <c r="J55" s="507"/>
      <c r="K55" s="507"/>
      <c r="L55" s="507"/>
      <c r="M55" s="509"/>
    </row>
    <row r="56" spans="1:13" s="249" customFormat="1" ht="13.5" customHeight="1">
      <c r="A56" s="506"/>
      <c r="B56" s="512"/>
      <c r="C56" s="511"/>
      <c r="D56" s="514"/>
      <c r="E56" s="516"/>
      <c r="F56" s="510"/>
      <c r="G56" s="432"/>
      <c r="H56" s="511"/>
      <c r="I56" s="507"/>
      <c r="J56" s="507"/>
      <c r="K56" s="507"/>
      <c r="L56" s="507"/>
      <c r="M56" s="509"/>
    </row>
    <row r="57" spans="1:13" s="249" customFormat="1" ht="13.5" customHeight="1">
      <c r="A57" s="506"/>
      <c r="B57" s="512"/>
      <c r="C57" s="511"/>
      <c r="D57" s="514"/>
      <c r="E57" s="516"/>
      <c r="F57" s="510"/>
      <c r="G57" s="432"/>
      <c r="H57" s="511"/>
      <c r="I57" s="507"/>
      <c r="J57" s="507"/>
      <c r="K57" s="507"/>
      <c r="L57" s="507"/>
      <c r="M57" s="509"/>
    </row>
    <row r="58" spans="1:13" s="249" customFormat="1" ht="21.75" customHeight="1">
      <c r="A58" s="506"/>
      <c r="B58" s="512"/>
      <c r="C58" s="511"/>
      <c r="D58" s="514"/>
      <c r="E58" s="516"/>
      <c r="F58" s="510"/>
      <c r="G58" s="432"/>
      <c r="H58" s="511"/>
      <c r="I58" s="507"/>
      <c r="J58" s="507"/>
      <c r="K58" s="507"/>
      <c r="L58" s="507"/>
      <c r="M58" s="509"/>
    </row>
    <row r="59" spans="1:13" s="249" customFormat="1" ht="21.75" customHeight="1">
      <c r="A59" s="506"/>
      <c r="B59" s="512"/>
      <c r="C59" s="511"/>
      <c r="D59" s="514"/>
      <c r="E59" s="516"/>
      <c r="F59" s="510"/>
      <c r="G59" s="432"/>
      <c r="H59" s="511"/>
      <c r="I59" s="507"/>
      <c r="J59" s="507"/>
      <c r="K59" s="507"/>
      <c r="L59" s="507"/>
      <c r="M59" s="509"/>
    </row>
    <row r="60" spans="1:13" s="249" customFormat="1" ht="13.5" customHeight="1">
      <c r="A60" s="506">
        <f>'7. Mapa Final'!A60</f>
        <v>6</v>
      </c>
      <c r="B60" s="512" t="str">
        <f>'7. Mapa Final'!B60</f>
        <v>Terrorismo</v>
      </c>
      <c r="C60" s="511" t="str">
        <f>'7. Mapa Final'!C60</f>
        <v>Posibilidad de atentados contra la infraestructura física mediante los artefactos explosivos o incendiarios colocados en el interior o exterior de las edificaciones</v>
      </c>
      <c r="D60" s="513" t="str">
        <f>'7. Mapa Final'!J60</f>
        <v>Baja - 2</v>
      </c>
      <c r="E60" s="515" t="str">
        <f>'7. Mapa Final'!K60</f>
        <v>Moderado - 3</v>
      </c>
      <c r="F60" s="510" t="str">
        <f>'7. Mapa Final'!M60</f>
        <v>Moderado - 6</v>
      </c>
      <c r="G60" s="432"/>
      <c r="H60" s="511"/>
      <c r="I60" s="507" t="s">
        <v>470</v>
      </c>
      <c r="J60" s="507"/>
      <c r="K60" s="508">
        <v>45383</v>
      </c>
      <c r="L60" s="508">
        <v>45473</v>
      </c>
      <c r="M60" s="509"/>
    </row>
    <row r="61" spans="1:13" s="249" customFormat="1" ht="13.5" customHeight="1">
      <c r="A61" s="506"/>
      <c r="B61" s="512"/>
      <c r="C61" s="511"/>
      <c r="D61" s="514"/>
      <c r="E61" s="516"/>
      <c r="F61" s="510"/>
      <c r="G61" s="432"/>
      <c r="H61" s="511"/>
      <c r="I61" s="507"/>
      <c r="J61" s="507"/>
      <c r="K61" s="507"/>
      <c r="L61" s="507"/>
      <c r="M61" s="509"/>
    </row>
    <row r="62" spans="1:13" s="249" customFormat="1" ht="13.5" customHeight="1">
      <c r="A62" s="506"/>
      <c r="B62" s="512"/>
      <c r="C62" s="511"/>
      <c r="D62" s="514"/>
      <c r="E62" s="516"/>
      <c r="F62" s="510"/>
      <c r="G62" s="432"/>
      <c r="H62" s="511"/>
      <c r="I62" s="507"/>
      <c r="J62" s="507"/>
      <c r="K62" s="507"/>
      <c r="L62" s="507"/>
      <c r="M62" s="509"/>
    </row>
    <row r="63" spans="1:13" s="249" customFormat="1" ht="13.5" customHeight="1">
      <c r="A63" s="506"/>
      <c r="B63" s="512"/>
      <c r="C63" s="511"/>
      <c r="D63" s="514"/>
      <c r="E63" s="516"/>
      <c r="F63" s="510"/>
      <c r="G63" s="432"/>
      <c r="H63" s="511"/>
      <c r="I63" s="507"/>
      <c r="J63" s="507"/>
      <c r="K63" s="507"/>
      <c r="L63" s="507"/>
      <c r="M63" s="509"/>
    </row>
    <row r="64" spans="1:13" s="249" customFormat="1" ht="13.5" customHeight="1">
      <c r="A64" s="506"/>
      <c r="B64" s="512"/>
      <c r="C64" s="511"/>
      <c r="D64" s="514"/>
      <c r="E64" s="516"/>
      <c r="F64" s="510"/>
      <c r="G64" s="432"/>
      <c r="H64" s="511"/>
      <c r="I64" s="507"/>
      <c r="J64" s="507"/>
      <c r="K64" s="507"/>
      <c r="L64" s="507"/>
      <c r="M64" s="509"/>
    </row>
    <row r="65" spans="1:13" s="249" customFormat="1" ht="13.5" customHeight="1">
      <c r="A65" s="506"/>
      <c r="B65" s="512"/>
      <c r="C65" s="511"/>
      <c r="D65" s="514"/>
      <c r="E65" s="516"/>
      <c r="F65" s="510"/>
      <c r="G65" s="432"/>
      <c r="H65" s="511"/>
      <c r="I65" s="507"/>
      <c r="J65" s="507"/>
      <c r="K65" s="507"/>
      <c r="L65" s="507"/>
      <c r="M65" s="509"/>
    </row>
    <row r="66" spans="1:13" s="249" customFormat="1" ht="13.5" customHeight="1">
      <c r="A66" s="506"/>
      <c r="B66" s="512"/>
      <c r="C66" s="511"/>
      <c r="D66" s="514"/>
      <c r="E66" s="516"/>
      <c r="F66" s="510"/>
      <c r="G66" s="432"/>
      <c r="H66" s="511"/>
      <c r="I66" s="507"/>
      <c r="J66" s="507"/>
      <c r="K66" s="507"/>
      <c r="L66" s="507"/>
      <c r="M66" s="509"/>
    </row>
    <row r="67" spans="1:13" s="249" customFormat="1" ht="13.5" customHeight="1">
      <c r="A67" s="506"/>
      <c r="B67" s="512"/>
      <c r="C67" s="511"/>
      <c r="D67" s="514"/>
      <c r="E67" s="516"/>
      <c r="F67" s="510"/>
      <c r="G67" s="432"/>
      <c r="H67" s="511"/>
      <c r="I67" s="507"/>
      <c r="J67" s="507"/>
      <c r="K67" s="507"/>
      <c r="L67" s="507"/>
      <c r="M67" s="509"/>
    </row>
    <row r="68" spans="1:13" s="249" customFormat="1" ht="21.75" customHeight="1">
      <c r="A68" s="506"/>
      <c r="B68" s="512"/>
      <c r="C68" s="511"/>
      <c r="D68" s="514"/>
      <c r="E68" s="516"/>
      <c r="F68" s="510"/>
      <c r="G68" s="432"/>
      <c r="H68" s="511"/>
      <c r="I68" s="507"/>
      <c r="J68" s="507"/>
      <c r="K68" s="507"/>
      <c r="L68" s="507"/>
      <c r="M68" s="509"/>
    </row>
    <row r="69" spans="1:13" s="249" customFormat="1" ht="21.75" customHeight="1">
      <c r="A69" s="506"/>
      <c r="B69" s="512"/>
      <c r="C69" s="511"/>
      <c r="D69" s="514"/>
      <c r="E69" s="516"/>
      <c r="F69" s="510"/>
      <c r="G69" s="432"/>
      <c r="H69" s="511"/>
      <c r="I69" s="507"/>
      <c r="J69" s="507"/>
      <c r="K69" s="507"/>
      <c r="L69" s="507"/>
      <c r="M69" s="509"/>
    </row>
    <row r="70" spans="1:13" s="249" customFormat="1" ht="13.5" customHeight="1">
      <c r="A70" s="506">
        <f>'7. Mapa Final'!A70</f>
        <v>7</v>
      </c>
      <c r="B70" s="512" t="str">
        <f>'7. Mapa Final'!B70</f>
        <v>Interrupción o demora en el Servicio Público de Administrar  Justicia.</v>
      </c>
      <c r="C70" s="511" t="str">
        <f>'7. Mapa Final'!C70</f>
        <v>Posibilidad de  afectación en la Prestación del Servicio de Justicia debido a un suceso de fuerza mayor que imposibilita la gestión judicial</v>
      </c>
      <c r="D70" s="513" t="str">
        <f>'7. Mapa Final'!J70</f>
        <v>Alta - 4</v>
      </c>
      <c r="E70" s="515" t="str">
        <f>'7. Mapa Final'!K70</f>
        <v>Moderado - 3</v>
      </c>
      <c r="F70" s="510" t="str">
        <f>'7. Mapa Final'!M70</f>
        <v>Alto - 12</v>
      </c>
      <c r="G70" s="432"/>
      <c r="H70" s="511"/>
      <c r="I70" s="507" t="s">
        <v>470</v>
      </c>
      <c r="J70" s="507"/>
      <c r="K70" s="508">
        <v>45383</v>
      </c>
      <c r="L70" s="508">
        <v>45473</v>
      </c>
      <c r="M70" s="509"/>
    </row>
    <row r="71" spans="1:13" s="249" customFormat="1" ht="13.5" customHeight="1">
      <c r="A71" s="506"/>
      <c r="B71" s="512"/>
      <c r="C71" s="511"/>
      <c r="D71" s="514"/>
      <c r="E71" s="516"/>
      <c r="F71" s="510"/>
      <c r="G71" s="432"/>
      <c r="H71" s="511"/>
      <c r="I71" s="507"/>
      <c r="J71" s="507"/>
      <c r="K71" s="507"/>
      <c r="L71" s="507"/>
      <c r="M71" s="509"/>
    </row>
    <row r="72" spans="1:13" s="249" customFormat="1" ht="13.5" customHeight="1">
      <c r="A72" s="506"/>
      <c r="B72" s="512"/>
      <c r="C72" s="511"/>
      <c r="D72" s="514"/>
      <c r="E72" s="516"/>
      <c r="F72" s="510"/>
      <c r="G72" s="432"/>
      <c r="H72" s="511"/>
      <c r="I72" s="507"/>
      <c r="J72" s="507"/>
      <c r="K72" s="507"/>
      <c r="L72" s="507"/>
      <c r="M72" s="509"/>
    </row>
    <row r="73" spans="1:13" s="249" customFormat="1" ht="13.5" customHeight="1">
      <c r="A73" s="506"/>
      <c r="B73" s="512"/>
      <c r="C73" s="511"/>
      <c r="D73" s="514"/>
      <c r="E73" s="516"/>
      <c r="F73" s="510"/>
      <c r="G73" s="432"/>
      <c r="H73" s="511"/>
      <c r="I73" s="507"/>
      <c r="J73" s="507"/>
      <c r="K73" s="507"/>
      <c r="L73" s="507"/>
      <c r="M73" s="509"/>
    </row>
    <row r="74" spans="1:13" s="249" customFormat="1" ht="13.5" customHeight="1">
      <c r="A74" s="506"/>
      <c r="B74" s="512"/>
      <c r="C74" s="511"/>
      <c r="D74" s="514"/>
      <c r="E74" s="516"/>
      <c r="F74" s="510"/>
      <c r="G74" s="432"/>
      <c r="H74" s="511"/>
      <c r="I74" s="507"/>
      <c r="J74" s="507"/>
      <c r="K74" s="507"/>
      <c r="L74" s="507"/>
      <c r="M74" s="509"/>
    </row>
    <row r="75" spans="1:13" s="249" customFormat="1" ht="13.5" customHeight="1">
      <c r="A75" s="506"/>
      <c r="B75" s="512"/>
      <c r="C75" s="511"/>
      <c r="D75" s="514"/>
      <c r="E75" s="516"/>
      <c r="F75" s="510"/>
      <c r="G75" s="432"/>
      <c r="H75" s="511"/>
      <c r="I75" s="507"/>
      <c r="J75" s="507"/>
      <c r="K75" s="507"/>
      <c r="L75" s="507"/>
      <c r="M75" s="509"/>
    </row>
    <row r="76" spans="1:13" s="249" customFormat="1" ht="13.5" customHeight="1">
      <c r="A76" s="506"/>
      <c r="B76" s="512"/>
      <c r="C76" s="511"/>
      <c r="D76" s="514"/>
      <c r="E76" s="516"/>
      <c r="F76" s="510"/>
      <c r="G76" s="432"/>
      <c r="H76" s="511"/>
      <c r="I76" s="507"/>
      <c r="J76" s="507"/>
      <c r="K76" s="507"/>
      <c r="L76" s="507"/>
      <c r="M76" s="509"/>
    </row>
    <row r="77" spans="1:13" s="249" customFormat="1" ht="13.5" customHeight="1">
      <c r="A77" s="506"/>
      <c r="B77" s="512"/>
      <c r="C77" s="511"/>
      <c r="D77" s="514"/>
      <c r="E77" s="516"/>
      <c r="F77" s="510"/>
      <c r="G77" s="432"/>
      <c r="H77" s="511"/>
      <c r="I77" s="507"/>
      <c r="J77" s="507"/>
      <c r="K77" s="507"/>
      <c r="L77" s="507"/>
      <c r="M77" s="509"/>
    </row>
    <row r="78" spans="1:13" s="249" customFormat="1" ht="21.75" customHeight="1">
      <c r="A78" s="506"/>
      <c r="B78" s="512"/>
      <c r="C78" s="511"/>
      <c r="D78" s="514"/>
      <c r="E78" s="516"/>
      <c r="F78" s="510"/>
      <c r="G78" s="432"/>
      <c r="H78" s="511"/>
      <c r="I78" s="507"/>
      <c r="J78" s="507"/>
      <c r="K78" s="507"/>
      <c r="L78" s="507"/>
      <c r="M78" s="509"/>
    </row>
    <row r="79" spans="1:13" s="249" customFormat="1" ht="21.75" customHeight="1">
      <c r="A79" s="506"/>
      <c r="B79" s="512"/>
      <c r="C79" s="511"/>
      <c r="D79" s="514"/>
      <c r="E79" s="516"/>
      <c r="F79" s="510"/>
      <c r="G79" s="432"/>
      <c r="H79" s="511"/>
      <c r="I79" s="507"/>
      <c r="J79" s="507"/>
      <c r="K79" s="507"/>
      <c r="L79" s="507"/>
      <c r="M79" s="509"/>
    </row>
    <row r="80" spans="1:13" s="249" customFormat="1" ht="13.5" customHeight="1">
      <c r="A80" s="506">
        <f>'7. Mapa Final'!A80</f>
        <v>8</v>
      </c>
      <c r="B80" s="512" t="str">
        <f>'7. Mapa Final'!B80</f>
        <v>Ofrecer, prometer, entregar, aceptar o solicitar una ventaja indebida para conseguir la recepción de Diseños u obras.</v>
      </c>
      <c r="C80" s="511" t="str">
        <f>'7. Mapa Final'!C80</f>
        <v>Cuando un agente interno o externos, obtiene una ventaja indebida por recibir Estudios y Diseños u Obras, que no cumplan con los requisitos contractuales.</v>
      </c>
      <c r="D80" s="513" t="str">
        <f>'7. Mapa Final'!J80</f>
        <v>Muy Baja - 1</v>
      </c>
      <c r="E80" s="515" t="str">
        <f>'7. Mapa Final'!K80</f>
        <v>Menor - 2</v>
      </c>
      <c r="F80" s="510" t="str">
        <f>'7. Mapa Final'!M80</f>
        <v>Bajo - 2</v>
      </c>
      <c r="G80" s="432"/>
      <c r="H80" s="511"/>
      <c r="I80" s="507" t="s">
        <v>470</v>
      </c>
      <c r="J80" s="507"/>
      <c r="K80" s="508">
        <v>45383</v>
      </c>
      <c r="L80" s="508">
        <v>45473</v>
      </c>
      <c r="M80" s="509"/>
    </row>
    <row r="81" spans="1:13" s="249" customFormat="1" ht="13.5" customHeight="1">
      <c r="A81" s="506"/>
      <c r="B81" s="512"/>
      <c r="C81" s="511"/>
      <c r="D81" s="514"/>
      <c r="E81" s="516"/>
      <c r="F81" s="510"/>
      <c r="G81" s="432"/>
      <c r="H81" s="511"/>
      <c r="I81" s="507"/>
      <c r="J81" s="507"/>
      <c r="K81" s="507"/>
      <c r="L81" s="507"/>
      <c r="M81" s="509"/>
    </row>
    <row r="82" spans="1:13" s="249" customFormat="1" ht="13.5" customHeight="1">
      <c r="A82" s="506"/>
      <c r="B82" s="512"/>
      <c r="C82" s="511"/>
      <c r="D82" s="514"/>
      <c r="E82" s="516"/>
      <c r="F82" s="510"/>
      <c r="G82" s="432"/>
      <c r="H82" s="511"/>
      <c r="I82" s="507"/>
      <c r="J82" s="507"/>
      <c r="K82" s="507"/>
      <c r="L82" s="507"/>
      <c r="M82" s="509"/>
    </row>
    <row r="83" spans="1:13" s="249" customFormat="1" ht="13.5" customHeight="1">
      <c r="A83" s="506"/>
      <c r="B83" s="512"/>
      <c r="C83" s="511"/>
      <c r="D83" s="514"/>
      <c r="E83" s="516"/>
      <c r="F83" s="510"/>
      <c r="G83" s="432"/>
      <c r="H83" s="511"/>
      <c r="I83" s="507"/>
      <c r="J83" s="507"/>
      <c r="K83" s="507"/>
      <c r="L83" s="507"/>
      <c r="M83" s="509"/>
    </row>
    <row r="84" spans="1:13" s="249" customFormat="1" ht="13.5" customHeight="1">
      <c r="A84" s="506"/>
      <c r="B84" s="512"/>
      <c r="C84" s="511"/>
      <c r="D84" s="514"/>
      <c r="E84" s="516"/>
      <c r="F84" s="510"/>
      <c r="G84" s="432"/>
      <c r="H84" s="511"/>
      <c r="I84" s="507"/>
      <c r="J84" s="507"/>
      <c r="K84" s="507"/>
      <c r="L84" s="507"/>
      <c r="M84" s="509"/>
    </row>
    <row r="85" spans="1:13" s="249" customFormat="1" ht="13.5" customHeight="1">
      <c r="A85" s="506"/>
      <c r="B85" s="512"/>
      <c r="C85" s="511"/>
      <c r="D85" s="514"/>
      <c r="E85" s="516"/>
      <c r="F85" s="510"/>
      <c r="G85" s="432"/>
      <c r="H85" s="511"/>
      <c r="I85" s="507"/>
      <c r="J85" s="507"/>
      <c r="K85" s="507"/>
      <c r="L85" s="507"/>
      <c r="M85" s="509"/>
    </row>
    <row r="86" spans="1:13" s="249" customFormat="1" ht="13.5" customHeight="1">
      <c r="A86" s="506"/>
      <c r="B86" s="512"/>
      <c r="C86" s="511"/>
      <c r="D86" s="514"/>
      <c r="E86" s="516"/>
      <c r="F86" s="510"/>
      <c r="G86" s="432"/>
      <c r="H86" s="511"/>
      <c r="I86" s="507"/>
      <c r="J86" s="507"/>
      <c r="K86" s="507"/>
      <c r="L86" s="507"/>
      <c r="M86" s="509"/>
    </row>
    <row r="87" spans="1:13" s="249" customFormat="1" ht="13.5" customHeight="1">
      <c r="A87" s="506"/>
      <c r="B87" s="512"/>
      <c r="C87" s="511"/>
      <c r="D87" s="514"/>
      <c r="E87" s="516"/>
      <c r="F87" s="510"/>
      <c r="G87" s="432"/>
      <c r="H87" s="511"/>
      <c r="I87" s="507"/>
      <c r="J87" s="507"/>
      <c r="K87" s="507"/>
      <c r="L87" s="507"/>
      <c r="M87" s="509"/>
    </row>
    <row r="88" spans="1:13" s="249" customFormat="1" ht="21.75" customHeight="1">
      <c r="A88" s="506"/>
      <c r="B88" s="512"/>
      <c r="C88" s="511"/>
      <c r="D88" s="514"/>
      <c r="E88" s="516"/>
      <c r="F88" s="510"/>
      <c r="G88" s="432"/>
      <c r="H88" s="511"/>
      <c r="I88" s="507"/>
      <c r="J88" s="507"/>
      <c r="K88" s="507"/>
      <c r="L88" s="507"/>
      <c r="M88" s="509"/>
    </row>
    <row r="89" spans="1:13" s="249" customFormat="1" ht="21.75" customHeight="1">
      <c r="A89" s="506"/>
      <c r="B89" s="512"/>
      <c r="C89" s="511"/>
      <c r="D89" s="514"/>
      <c r="E89" s="516"/>
      <c r="F89" s="510"/>
      <c r="G89" s="432"/>
      <c r="H89" s="511"/>
      <c r="I89" s="507"/>
      <c r="J89" s="507"/>
      <c r="K89" s="507"/>
      <c r="L89" s="507"/>
      <c r="M89" s="50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10:B10 D10:E10">
    <cfRule type="containsText" dxfId="521" priority="279" operator="containsText" text="3- Moderado">
      <formula>NOT(ISERROR(SEARCH("3- Moderado",A10)))</formula>
    </cfRule>
    <cfRule type="containsText" dxfId="520" priority="280" operator="containsText" text="6- Moderado">
      <formula>NOT(ISERROR(SEARCH("6- Moderado",A10)))</formula>
    </cfRule>
    <cfRule type="containsText" dxfId="519" priority="281" operator="containsText" text="4- Moderado">
      <formula>NOT(ISERROR(SEARCH("4- Moderado",A10)))</formula>
    </cfRule>
    <cfRule type="containsText" dxfId="518" priority="282" operator="containsText" text="3- Bajo">
      <formula>NOT(ISERROR(SEARCH("3- Bajo",A10)))</formula>
    </cfRule>
    <cfRule type="containsText" dxfId="517" priority="283" operator="containsText" text="4- Bajo">
      <formula>NOT(ISERROR(SEARCH("4- Bajo",A10)))</formula>
    </cfRule>
    <cfRule type="containsText" dxfId="516" priority="284" operator="containsText" text="1- Bajo">
      <formula>NOT(ISERROR(SEARCH("1- Bajo",A10)))</formula>
    </cfRule>
  </conditionalFormatting>
  <conditionalFormatting sqref="D10:D19">
    <cfRule type="containsText" dxfId="515" priority="269" operator="containsText" text="Muy Alta">
      <formula>NOT(ISERROR(SEARCH("Muy Alta",D10)))</formula>
    </cfRule>
    <cfRule type="containsText" dxfId="514" priority="270" operator="containsText" text="Alta">
      <formula>NOT(ISERROR(SEARCH("Alta",D10)))</formula>
    </cfRule>
    <cfRule type="containsText" dxfId="513" priority="271" operator="containsText" text="Baja">
      <formula>NOT(ISERROR(SEARCH("Baja",D10)))</formula>
    </cfRule>
    <cfRule type="containsText" dxfId="512" priority="272" operator="containsText" text="Muy Baja">
      <formula>NOT(ISERROR(SEARCH("Muy Baja",D10)))</formula>
    </cfRule>
    <cfRule type="containsText" dxfId="511" priority="274" operator="containsText" text="Media">
      <formula>NOT(ISERROR(SEARCH("Media",D10)))</formula>
    </cfRule>
  </conditionalFormatting>
  <conditionalFormatting sqref="E10:E19">
    <cfRule type="containsText" dxfId="510" priority="265" operator="containsText" text="Catastrófico">
      <formula>NOT(ISERROR(SEARCH("Catastrófico",E10)))</formula>
    </cfRule>
    <cfRule type="containsText" dxfId="509" priority="266" operator="containsText" text="Mayor">
      <formula>NOT(ISERROR(SEARCH("Mayor",E10)))</formula>
    </cfRule>
    <cfRule type="containsText" dxfId="508" priority="267" operator="containsText" text="Menor">
      <formula>NOT(ISERROR(SEARCH("Menor",E10)))</formula>
    </cfRule>
    <cfRule type="containsText" dxfId="507" priority="268" operator="containsText" text="Leve">
      <formula>NOT(ISERROR(SEARCH("Leve",E10)))</formula>
    </cfRule>
  </conditionalFormatting>
  <conditionalFormatting sqref="E10:F19">
    <cfRule type="containsText" dxfId="506" priority="273"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19">
    <cfRule type="containsText" dxfId="505" priority="275" operator="containsText" text="Bajo">
      <formula>NOT(ISERROR(SEARCH("Bajo",F10)))</formula>
    </cfRule>
    <cfRule type="containsText" dxfId="504" priority="276" operator="containsText" text="Moderado">
      <formula>NOT(ISERROR(SEARCH("Moderado",F10)))</formula>
    </cfRule>
    <cfRule type="containsText" dxfId="503" priority="277" operator="containsText" text="Alto">
      <formula>NOT(ISERROR(SEARCH("Alto",F10)))</formula>
    </cfRule>
    <cfRule type="containsText" dxfId="502" priority="278" operator="containsText" text="Extremo">
      <formula>NOT(ISERROR(SEARCH("Extremo",F10)))</formula>
    </cfRule>
  </conditionalFormatting>
  <conditionalFormatting sqref="A20:B20 D20:E20">
    <cfRule type="containsText" dxfId="501" priority="258" operator="containsText" text="3- Moderado">
      <formula>NOT(ISERROR(SEARCH("3- Moderado",A20)))</formula>
    </cfRule>
    <cfRule type="containsText" dxfId="500" priority="259" operator="containsText" text="6- Moderado">
      <formula>NOT(ISERROR(SEARCH("6- Moderado",A20)))</formula>
    </cfRule>
    <cfRule type="containsText" dxfId="499" priority="260" operator="containsText" text="4- Moderado">
      <formula>NOT(ISERROR(SEARCH("4- Moderado",A20)))</formula>
    </cfRule>
    <cfRule type="containsText" dxfId="498" priority="261" operator="containsText" text="3- Bajo">
      <formula>NOT(ISERROR(SEARCH("3- Bajo",A20)))</formula>
    </cfRule>
    <cfRule type="containsText" dxfId="497" priority="262" operator="containsText" text="4- Bajo">
      <formula>NOT(ISERROR(SEARCH("4- Bajo",A20)))</formula>
    </cfRule>
    <cfRule type="containsText" dxfId="496" priority="263" operator="containsText" text="1- Bajo">
      <formula>NOT(ISERROR(SEARCH("1- Bajo",A20)))</formula>
    </cfRule>
  </conditionalFormatting>
  <conditionalFormatting sqref="D20:D29">
    <cfRule type="containsText" dxfId="495" priority="248" operator="containsText" text="Muy Alta">
      <formula>NOT(ISERROR(SEARCH("Muy Alta",D20)))</formula>
    </cfRule>
    <cfRule type="containsText" dxfId="494" priority="249" operator="containsText" text="Alta">
      <formula>NOT(ISERROR(SEARCH("Alta",D20)))</formula>
    </cfRule>
    <cfRule type="containsText" dxfId="493" priority="250" operator="containsText" text="Baja">
      <formula>NOT(ISERROR(SEARCH("Baja",D20)))</formula>
    </cfRule>
    <cfRule type="containsText" dxfId="492" priority="251" operator="containsText" text="Muy Baja">
      <formula>NOT(ISERROR(SEARCH("Muy Baja",D20)))</formula>
    </cfRule>
    <cfRule type="containsText" dxfId="491" priority="253" operator="containsText" text="Media">
      <formula>NOT(ISERROR(SEARCH("Media",D20)))</formula>
    </cfRule>
  </conditionalFormatting>
  <conditionalFormatting sqref="E20:E29">
    <cfRule type="containsText" dxfId="490" priority="244" operator="containsText" text="Catastrófico">
      <formula>NOT(ISERROR(SEARCH("Catastrófico",E20)))</formula>
    </cfRule>
    <cfRule type="containsText" dxfId="489" priority="245" operator="containsText" text="Mayor">
      <formula>NOT(ISERROR(SEARCH("Mayor",E20)))</formula>
    </cfRule>
    <cfRule type="containsText" dxfId="488" priority="246" operator="containsText" text="Menor">
      <formula>NOT(ISERROR(SEARCH("Menor",E20)))</formula>
    </cfRule>
    <cfRule type="containsText" dxfId="487" priority="247" operator="containsText" text="Leve">
      <formula>NOT(ISERROR(SEARCH("Leve",E20)))</formula>
    </cfRule>
  </conditionalFormatting>
  <conditionalFormatting sqref="E20:F29">
    <cfRule type="containsText" dxfId="486" priority="252" operator="containsText" text="Moderado">
      <formula>NOT(ISERROR(SEARCH("Moderado",E20)))</formula>
    </cfRule>
  </conditionalFormatting>
  <conditionalFormatting sqref="F20:F29">
    <cfRule type="colorScale" priority="264">
      <colorScale>
        <cfvo type="min"/>
        <cfvo type="max"/>
        <color rgb="FFFF7128"/>
        <color rgb="FFFFEF9C"/>
      </colorScale>
    </cfRule>
  </conditionalFormatting>
  <conditionalFormatting sqref="F20:F29">
    <cfRule type="containsText" dxfId="485" priority="254" operator="containsText" text="Bajo">
      <formula>NOT(ISERROR(SEARCH("Bajo",F20)))</formula>
    </cfRule>
    <cfRule type="containsText" dxfId="484" priority="255" operator="containsText" text="Moderado">
      <formula>NOT(ISERROR(SEARCH("Moderado",F20)))</formula>
    </cfRule>
    <cfRule type="containsText" dxfId="483" priority="256" operator="containsText" text="Alto">
      <formula>NOT(ISERROR(SEARCH("Alto",F20)))</formula>
    </cfRule>
    <cfRule type="containsText" dxfId="482" priority="257" operator="containsText" text="Extremo">
      <formula>NOT(ISERROR(SEARCH("Extremo",F20)))</formula>
    </cfRule>
  </conditionalFormatting>
  <conditionalFormatting sqref="A30:B30 D30:E30">
    <cfRule type="containsText" dxfId="481" priority="237" operator="containsText" text="3- Moderado">
      <formula>NOT(ISERROR(SEARCH("3- Moderado",A30)))</formula>
    </cfRule>
    <cfRule type="containsText" dxfId="480" priority="238" operator="containsText" text="6- Moderado">
      <formula>NOT(ISERROR(SEARCH("6- Moderado",A30)))</formula>
    </cfRule>
    <cfRule type="containsText" dxfId="479" priority="239" operator="containsText" text="4- Moderado">
      <formula>NOT(ISERROR(SEARCH("4- Moderado",A30)))</formula>
    </cfRule>
    <cfRule type="containsText" dxfId="478" priority="240" operator="containsText" text="3- Bajo">
      <formula>NOT(ISERROR(SEARCH("3- Bajo",A30)))</formula>
    </cfRule>
    <cfRule type="containsText" dxfId="477" priority="241" operator="containsText" text="4- Bajo">
      <formula>NOT(ISERROR(SEARCH("4- Bajo",A30)))</formula>
    </cfRule>
    <cfRule type="containsText" dxfId="476" priority="242" operator="containsText" text="1- Bajo">
      <formula>NOT(ISERROR(SEARCH("1- Bajo",A30)))</formula>
    </cfRule>
  </conditionalFormatting>
  <conditionalFormatting sqref="D30:D39">
    <cfRule type="containsText" dxfId="475" priority="227" operator="containsText" text="Muy Alta">
      <formula>NOT(ISERROR(SEARCH("Muy Alta",D30)))</formula>
    </cfRule>
    <cfRule type="containsText" dxfId="474" priority="228" operator="containsText" text="Alta">
      <formula>NOT(ISERROR(SEARCH("Alta",D30)))</formula>
    </cfRule>
    <cfRule type="containsText" dxfId="473" priority="229" operator="containsText" text="Baja">
      <formula>NOT(ISERROR(SEARCH("Baja",D30)))</formula>
    </cfRule>
    <cfRule type="containsText" dxfId="472" priority="230" operator="containsText" text="Muy Baja">
      <formula>NOT(ISERROR(SEARCH("Muy Baja",D30)))</formula>
    </cfRule>
    <cfRule type="containsText" dxfId="471" priority="232" operator="containsText" text="Media">
      <formula>NOT(ISERROR(SEARCH("Media",D30)))</formula>
    </cfRule>
  </conditionalFormatting>
  <conditionalFormatting sqref="E30:E39">
    <cfRule type="containsText" dxfId="470" priority="223" operator="containsText" text="Catastrófico">
      <formula>NOT(ISERROR(SEARCH("Catastrófico",E30)))</formula>
    </cfRule>
    <cfRule type="containsText" dxfId="469" priority="224" operator="containsText" text="Mayor">
      <formula>NOT(ISERROR(SEARCH("Mayor",E30)))</formula>
    </cfRule>
    <cfRule type="containsText" dxfId="468" priority="225" operator="containsText" text="Menor">
      <formula>NOT(ISERROR(SEARCH("Menor",E30)))</formula>
    </cfRule>
    <cfRule type="containsText" dxfId="467" priority="226" operator="containsText" text="Leve">
      <formula>NOT(ISERROR(SEARCH("Leve",E30)))</formula>
    </cfRule>
  </conditionalFormatting>
  <conditionalFormatting sqref="E30:F39">
    <cfRule type="containsText" dxfId="466" priority="231" operator="containsText" text="Moderado">
      <formula>NOT(ISERROR(SEARCH("Moderado",E30)))</formula>
    </cfRule>
  </conditionalFormatting>
  <conditionalFormatting sqref="F30:F39">
    <cfRule type="colorScale" priority="243">
      <colorScale>
        <cfvo type="min"/>
        <cfvo type="max"/>
        <color rgb="FFFF7128"/>
        <color rgb="FFFFEF9C"/>
      </colorScale>
    </cfRule>
  </conditionalFormatting>
  <conditionalFormatting sqref="F30:F39">
    <cfRule type="containsText" dxfId="465" priority="233" operator="containsText" text="Bajo">
      <formula>NOT(ISERROR(SEARCH("Bajo",F30)))</formula>
    </cfRule>
    <cfRule type="containsText" dxfId="464" priority="234" operator="containsText" text="Moderado">
      <formula>NOT(ISERROR(SEARCH("Moderado",F30)))</formula>
    </cfRule>
    <cfRule type="containsText" dxfId="463" priority="235" operator="containsText" text="Alto">
      <formula>NOT(ISERROR(SEARCH("Alto",F30)))</formula>
    </cfRule>
    <cfRule type="containsText" dxfId="462" priority="236" operator="containsText" text="Extremo">
      <formula>NOT(ISERROR(SEARCH("Extremo",F30)))</formula>
    </cfRule>
  </conditionalFormatting>
  <conditionalFormatting sqref="A40:B40 D40:E40">
    <cfRule type="containsText" dxfId="461" priority="216" operator="containsText" text="3- Moderado">
      <formula>NOT(ISERROR(SEARCH("3- Moderado",A40)))</formula>
    </cfRule>
    <cfRule type="containsText" dxfId="460" priority="217" operator="containsText" text="6- Moderado">
      <formula>NOT(ISERROR(SEARCH("6- Moderado",A40)))</formula>
    </cfRule>
    <cfRule type="containsText" dxfId="459" priority="218" operator="containsText" text="4- Moderado">
      <formula>NOT(ISERROR(SEARCH("4- Moderado",A40)))</formula>
    </cfRule>
    <cfRule type="containsText" dxfId="458" priority="219" operator="containsText" text="3- Bajo">
      <formula>NOT(ISERROR(SEARCH("3- Bajo",A40)))</formula>
    </cfRule>
    <cfRule type="containsText" dxfId="457" priority="220" operator="containsText" text="4- Bajo">
      <formula>NOT(ISERROR(SEARCH("4- Bajo",A40)))</formula>
    </cfRule>
    <cfRule type="containsText" dxfId="456" priority="221" operator="containsText" text="1- Bajo">
      <formula>NOT(ISERROR(SEARCH("1- Bajo",A40)))</formula>
    </cfRule>
  </conditionalFormatting>
  <conditionalFormatting sqref="D40:D49">
    <cfRule type="containsText" dxfId="455" priority="206" operator="containsText" text="Muy Alta">
      <formula>NOT(ISERROR(SEARCH("Muy Alta",D40)))</formula>
    </cfRule>
    <cfRule type="containsText" dxfId="454" priority="207" operator="containsText" text="Alta">
      <formula>NOT(ISERROR(SEARCH("Alta",D40)))</formula>
    </cfRule>
    <cfRule type="containsText" dxfId="453" priority="208" operator="containsText" text="Baja">
      <formula>NOT(ISERROR(SEARCH("Baja",D40)))</formula>
    </cfRule>
    <cfRule type="containsText" dxfId="452" priority="209" operator="containsText" text="Muy Baja">
      <formula>NOT(ISERROR(SEARCH("Muy Baja",D40)))</formula>
    </cfRule>
    <cfRule type="containsText" dxfId="451" priority="211" operator="containsText" text="Media">
      <formula>NOT(ISERROR(SEARCH("Media",D40)))</formula>
    </cfRule>
  </conditionalFormatting>
  <conditionalFormatting sqref="E40:E49">
    <cfRule type="containsText" dxfId="450" priority="202" operator="containsText" text="Catastrófico">
      <formula>NOT(ISERROR(SEARCH("Catastrófico",E40)))</formula>
    </cfRule>
    <cfRule type="containsText" dxfId="449" priority="203" operator="containsText" text="Mayor">
      <formula>NOT(ISERROR(SEARCH("Mayor",E40)))</formula>
    </cfRule>
    <cfRule type="containsText" dxfId="448" priority="204" operator="containsText" text="Menor">
      <formula>NOT(ISERROR(SEARCH("Menor",E40)))</formula>
    </cfRule>
    <cfRule type="containsText" dxfId="447" priority="205" operator="containsText" text="Leve">
      <formula>NOT(ISERROR(SEARCH("Leve",E40)))</formula>
    </cfRule>
  </conditionalFormatting>
  <conditionalFormatting sqref="E40:F49">
    <cfRule type="containsText" dxfId="446" priority="210" operator="containsText" text="Moderado">
      <formula>NOT(ISERROR(SEARCH("Moderado",E40)))</formula>
    </cfRule>
  </conditionalFormatting>
  <conditionalFormatting sqref="F40:F49">
    <cfRule type="colorScale" priority="222">
      <colorScale>
        <cfvo type="min"/>
        <cfvo type="max"/>
        <color rgb="FFFF7128"/>
        <color rgb="FFFFEF9C"/>
      </colorScale>
    </cfRule>
  </conditionalFormatting>
  <conditionalFormatting sqref="F40:F49">
    <cfRule type="containsText" dxfId="445" priority="212" operator="containsText" text="Bajo">
      <formula>NOT(ISERROR(SEARCH("Bajo",F40)))</formula>
    </cfRule>
    <cfRule type="containsText" dxfId="444" priority="213" operator="containsText" text="Moderado">
      <formula>NOT(ISERROR(SEARCH("Moderado",F40)))</formula>
    </cfRule>
    <cfRule type="containsText" dxfId="443" priority="214" operator="containsText" text="Alto">
      <formula>NOT(ISERROR(SEARCH("Alto",F40)))</formula>
    </cfRule>
    <cfRule type="containsText" dxfId="442" priority="215" operator="containsText" text="Extremo">
      <formula>NOT(ISERROR(SEARCH("Extremo",F40)))</formula>
    </cfRule>
  </conditionalFormatting>
  <conditionalFormatting sqref="A50:B50 D50:E50">
    <cfRule type="containsText" dxfId="441" priority="195" operator="containsText" text="3- Moderado">
      <formula>NOT(ISERROR(SEARCH("3- Moderado",A50)))</formula>
    </cfRule>
    <cfRule type="containsText" dxfId="440" priority="196" operator="containsText" text="6- Moderado">
      <formula>NOT(ISERROR(SEARCH("6- Moderado",A50)))</formula>
    </cfRule>
    <cfRule type="containsText" dxfId="439" priority="197" operator="containsText" text="4- Moderado">
      <formula>NOT(ISERROR(SEARCH("4- Moderado",A50)))</formula>
    </cfRule>
    <cfRule type="containsText" dxfId="438" priority="198" operator="containsText" text="3- Bajo">
      <formula>NOT(ISERROR(SEARCH("3- Bajo",A50)))</formula>
    </cfRule>
    <cfRule type="containsText" dxfId="437" priority="199" operator="containsText" text="4- Bajo">
      <formula>NOT(ISERROR(SEARCH("4- Bajo",A50)))</formula>
    </cfRule>
    <cfRule type="containsText" dxfId="436" priority="200" operator="containsText" text="1- Bajo">
      <formula>NOT(ISERROR(SEARCH("1- Bajo",A50)))</formula>
    </cfRule>
  </conditionalFormatting>
  <conditionalFormatting sqref="D50:D59">
    <cfRule type="containsText" dxfId="435" priority="185" operator="containsText" text="Muy Alta">
      <formula>NOT(ISERROR(SEARCH("Muy Alta",D50)))</formula>
    </cfRule>
    <cfRule type="containsText" dxfId="434" priority="186" operator="containsText" text="Alta">
      <formula>NOT(ISERROR(SEARCH("Alta",D50)))</formula>
    </cfRule>
    <cfRule type="containsText" dxfId="433" priority="187" operator="containsText" text="Baja">
      <formula>NOT(ISERROR(SEARCH("Baja",D50)))</formula>
    </cfRule>
    <cfRule type="containsText" dxfId="432" priority="188" operator="containsText" text="Muy Baja">
      <formula>NOT(ISERROR(SEARCH("Muy Baja",D50)))</formula>
    </cfRule>
    <cfRule type="containsText" dxfId="431" priority="190" operator="containsText" text="Media">
      <formula>NOT(ISERROR(SEARCH("Media",D50)))</formula>
    </cfRule>
  </conditionalFormatting>
  <conditionalFormatting sqref="E50:E59">
    <cfRule type="containsText" dxfId="430" priority="181" operator="containsText" text="Catastrófico">
      <formula>NOT(ISERROR(SEARCH("Catastrófico",E50)))</formula>
    </cfRule>
    <cfRule type="containsText" dxfId="429" priority="182" operator="containsText" text="Mayor">
      <formula>NOT(ISERROR(SEARCH("Mayor",E50)))</formula>
    </cfRule>
    <cfRule type="containsText" dxfId="428" priority="183" operator="containsText" text="Menor">
      <formula>NOT(ISERROR(SEARCH("Menor",E50)))</formula>
    </cfRule>
    <cfRule type="containsText" dxfId="427" priority="184" operator="containsText" text="Leve">
      <formula>NOT(ISERROR(SEARCH("Leve",E50)))</formula>
    </cfRule>
  </conditionalFormatting>
  <conditionalFormatting sqref="E50:F59">
    <cfRule type="containsText" dxfId="426" priority="189" operator="containsText" text="Moderado">
      <formula>NOT(ISERROR(SEARCH("Moderado",E50)))</formula>
    </cfRule>
  </conditionalFormatting>
  <conditionalFormatting sqref="F50:F59">
    <cfRule type="colorScale" priority="201">
      <colorScale>
        <cfvo type="min"/>
        <cfvo type="max"/>
        <color rgb="FFFF7128"/>
        <color rgb="FFFFEF9C"/>
      </colorScale>
    </cfRule>
  </conditionalFormatting>
  <conditionalFormatting sqref="F50:F59">
    <cfRule type="containsText" dxfId="425" priority="191" operator="containsText" text="Bajo">
      <formula>NOT(ISERROR(SEARCH("Bajo",F50)))</formula>
    </cfRule>
    <cfRule type="containsText" dxfId="424" priority="192" operator="containsText" text="Moderado">
      <formula>NOT(ISERROR(SEARCH("Moderado",F50)))</formula>
    </cfRule>
    <cfRule type="containsText" dxfId="423" priority="193" operator="containsText" text="Alto">
      <formula>NOT(ISERROR(SEARCH("Alto",F50)))</formula>
    </cfRule>
    <cfRule type="containsText" dxfId="422" priority="194" operator="containsText" text="Extremo">
      <formula>NOT(ISERROR(SEARCH("Extremo",F50)))</formula>
    </cfRule>
  </conditionalFormatting>
  <conditionalFormatting sqref="A60:B60 D60:E60">
    <cfRule type="containsText" dxfId="421" priority="174" operator="containsText" text="3- Moderado">
      <formula>NOT(ISERROR(SEARCH("3- Moderado",A60)))</formula>
    </cfRule>
    <cfRule type="containsText" dxfId="420" priority="175" operator="containsText" text="6- Moderado">
      <formula>NOT(ISERROR(SEARCH("6- Moderado",A60)))</formula>
    </cfRule>
    <cfRule type="containsText" dxfId="419" priority="176" operator="containsText" text="4- Moderado">
      <formula>NOT(ISERROR(SEARCH("4- Moderado",A60)))</formula>
    </cfRule>
    <cfRule type="containsText" dxfId="418" priority="177" operator="containsText" text="3- Bajo">
      <formula>NOT(ISERROR(SEARCH("3- Bajo",A60)))</formula>
    </cfRule>
    <cfRule type="containsText" dxfId="417" priority="178" operator="containsText" text="4- Bajo">
      <formula>NOT(ISERROR(SEARCH("4- Bajo",A60)))</formula>
    </cfRule>
    <cfRule type="containsText" dxfId="416" priority="179" operator="containsText" text="1- Bajo">
      <formula>NOT(ISERROR(SEARCH("1- Bajo",A60)))</formula>
    </cfRule>
  </conditionalFormatting>
  <conditionalFormatting sqref="D60:D69">
    <cfRule type="containsText" dxfId="415" priority="164" operator="containsText" text="Muy Alta">
      <formula>NOT(ISERROR(SEARCH("Muy Alta",D60)))</formula>
    </cfRule>
    <cfRule type="containsText" dxfId="414" priority="165" operator="containsText" text="Alta">
      <formula>NOT(ISERROR(SEARCH("Alta",D60)))</formula>
    </cfRule>
    <cfRule type="containsText" dxfId="413" priority="166" operator="containsText" text="Baja">
      <formula>NOT(ISERROR(SEARCH("Baja",D60)))</formula>
    </cfRule>
    <cfRule type="containsText" dxfId="412" priority="167" operator="containsText" text="Muy Baja">
      <formula>NOT(ISERROR(SEARCH("Muy Baja",D60)))</formula>
    </cfRule>
    <cfRule type="containsText" dxfId="411" priority="169" operator="containsText" text="Media">
      <formula>NOT(ISERROR(SEARCH("Media",D60)))</formula>
    </cfRule>
  </conditionalFormatting>
  <conditionalFormatting sqref="E60:E69">
    <cfRule type="containsText" dxfId="410" priority="160" operator="containsText" text="Catastrófico">
      <formula>NOT(ISERROR(SEARCH("Catastrófico",E60)))</formula>
    </cfRule>
    <cfRule type="containsText" dxfId="409" priority="161" operator="containsText" text="Mayor">
      <formula>NOT(ISERROR(SEARCH("Mayor",E60)))</formula>
    </cfRule>
    <cfRule type="containsText" dxfId="408" priority="162" operator="containsText" text="Menor">
      <formula>NOT(ISERROR(SEARCH("Menor",E60)))</formula>
    </cfRule>
    <cfRule type="containsText" dxfId="407" priority="163" operator="containsText" text="Leve">
      <formula>NOT(ISERROR(SEARCH("Leve",E60)))</formula>
    </cfRule>
  </conditionalFormatting>
  <conditionalFormatting sqref="E60:F69">
    <cfRule type="containsText" dxfId="406" priority="168" operator="containsText" text="Moderado">
      <formula>NOT(ISERROR(SEARCH("Moderado",E60)))</formula>
    </cfRule>
  </conditionalFormatting>
  <conditionalFormatting sqref="F60:F69">
    <cfRule type="colorScale" priority="180">
      <colorScale>
        <cfvo type="min"/>
        <cfvo type="max"/>
        <color rgb="FFFF7128"/>
        <color rgb="FFFFEF9C"/>
      </colorScale>
    </cfRule>
  </conditionalFormatting>
  <conditionalFormatting sqref="F60:F69">
    <cfRule type="containsText" dxfId="405" priority="170" operator="containsText" text="Bajo">
      <formula>NOT(ISERROR(SEARCH("Bajo",F60)))</formula>
    </cfRule>
    <cfRule type="containsText" dxfId="404" priority="171" operator="containsText" text="Moderado">
      <formula>NOT(ISERROR(SEARCH("Moderado",F60)))</formula>
    </cfRule>
    <cfRule type="containsText" dxfId="403" priority="172" operator="containsText" text="Alto">
      <formula>NOT(ISERROR(SEARCH("Alto",F60)))</formula>
    </cfRule>
    <cfRule type="containsText" dxfId="402" priority="173" operator="containsText" text="Extremo">
      <formula>NOT(ISERROR(SEARCH("Extremo",F60)))</formula>
    </cfRule>
  </conditionalFormatting>
  <conditionalFormatting sqref="A70:B70 D70:E70">
    <cfRule type="containsText" dxfId="401" priority="153" operator="containsText" text="3- Moderado">
      <formula>NOT(ISERROR(SEARCH("3- Moderado",A70)))</formula>
    </cfRule>
    <cfRule type="containsText" dxfId="400" priority="154" operator="containsText" text="6- Moderado">
      <formula>NOT(ISERROR(SEARCH("6- Moderado",A70)))</formula>
    </cfRule>
    <cfRule type="containsText" dxfId="399" priority="155" operator="containsText" text="4- Moderado">
      <formula>NOT(ISERROR(SEARCH("4- Moderado",A70)))</formula>
    </cfRule>
    <cfRule type="containsText" dxfId="398" priority="156" operator="containsText" text="3- Bajo">
      <formula>NOT(ISERROR(SEARCH("3- Bajo",A70)))</formula>
    </cfRule>
    <cfRule type="containsText" dxfId="397" priority="157" operator="containsText" text="4- Bajo">
      <formula>NOT(ISERROR(SEARCH("4- Bajo",A70)))</formula>
    </cfRule>
    <cfRule type="containsText" dxfId="396" priority="158" operator="containsText" text="1- Bajo">
      <formula>NOT(ISERROR(SEARCH("1- Bajo",A70)))</formula>
    </cfRule>
  </conditionalFormatting>
  <conditionalFormatting sqref="D70:D79">
    <cfRule type="containsText" dxfId="395" priority="143" operator="containsText" text="Muy Alta">
      <formula>NOT(ISERROR(SEARCH("Muy Alta",D70)))</formula>
    </cfRule>
    <cfRule type="containsText" dxfId="394" priority="144" operator="containsText" text="Alta">
      <formula>NOT(ISERROR(SEARCH("Alta",D70)))</formula>
    </cfRule>
    <cfRule type="containsText" dxfId="393" priority="145" operator="containsText" text="Baja">
      <formula>NOT(ISERROR(SEARCH("Baja",D70)))</formula>
    </cfRule>
    <cfRule type="containsText" dxfId="392" priority="146" operator="containsText" text="Muy Baja">
      <formula>NOT(ISERROR(SEARCH("Muy Baja",D70)))</formula>
    </cfRule>
    <cfRule type="containsText" dxfId="391" priority="148" operator="containsText" text="Media">
      <formula>NOT(ISERROR(SEARCH("Media",D70)))</formula>
    </cfRule>
  </conditionalFormatting>
  <conditionalFormatting sqref="E70:E79">
    <cfRule type="containsText" dxfId="390" priority="139" operator="containsText" text="Catastrófico">
      <formula>NOT(ISERROR(SEARCH("Catastrófico",E70)))</formula>
    </cfRule>
    <cfRule type="containsText" dxfId="389" priority="140" operator="containsText" text="Mayor">
      <formula>NOT(ISERROR(SEARCH("Mayor",E70)))</formula>
    </cfRule>
    <cfRule type="containsText" dxfId="388" priority="141" operator="containsText" text="Menor">
      <formula>NOT(ISERROR(SEARCH("Menor",E70)))</formula>
    </cfRule>
    <cfRule type="containsText" dxfId="387" priority="142" operator="containsText" text="Leve">
      <formula>NOT(ISERROR(SEARCH("Leve",E70)))</formula>
    </cfRule>
  </conditionalFormatting>
  <conditionalFormatting sqref="E70:F79">
    <cfRule type="containsText" dxfId="386" priority="147" operator="containsText" text="Moderado">
      <formula>NOT(ISERROR(SEARCH("Moderado",E70)))</formula>
    </cfRule>
  </conditionalFormatting>
  <conditionalFormatting sqref="F70:F79">
    <cfRule type="colorScale" priority="159">
      <colorScale>
        <cfvo type="min"/>
        <cfvo type="max"/>
        <color rgb="FFFF7128"/>
        <color rgb="FFFFEF9C"/>
      </colorScale>
    </cfRule>
  </conditionalFormatting>
  <conditionalFormatting sqref="F70:F79">
    <cfRule type="containsText" dxfId="385" priority="149" operator="containsText" text="Bajo">
      <formula>NOT(ISERROR(SEARCH("Bajo",F70)))</formula>
    </cfRule>
    <cfRule type="containsText" dxfId="384" priority="150" operator="containsText" text="Moderado">
      <formula>NOT(ISERROR(SEARCH("Moderado",F70)))</formula>
    </cfRule>
    <cfRule type="containsText" dxfId="383" priority="151" operator="containsText" text="Alto">
      <formula>NOT(ISERROR(SEARCH("Alto",F70)))</formula>
    </cfRule>
    <cfRule type="containsText" dxfId="382" priority="152" operator="containsText" text="Extremo">
      <formula>NOT(ISERROR(SEARCH("Extremo",F70)))</formula>
    </cfRule>
  </conditionalFormatting>
  <conditionalFormatting sqref="A80:B80 D80:E80">
    <cfRule type="containsText" dxfId="381" priority="132" operator="containsText" text="3- Moderado">
      <formula>NOT(ISERROR(SEARCH("3- Moderado",A80)))</formula>
    </cfRule>
    <cfRule type="containsText" dxfId="380" priority="133" operator="containsText" text="6- Moderado">
      <formula>NOT(ISERROR(SEARCH("6- Moderado",A80)))</formula>
    </cfRule>
    <cfRule type="containsText" dxfId="379" priority="134" operator="containsText" text="4- Moderado">
      <formula>NOT(ISERROR(SEARCH("4- Moderado",A80)))</formula>
    </cfRule>
    <cfRule type="containsText" dxfId="378" priority="135" operator="containsText" text="3- Bajo">
      <formula>NOT(ISERROR(SEARCH("3- Bajo",A80)))</formula>
    </cfRule>
    <cfRule type="containsText" dxfId="377" priority="136" operator="containsText" text="4- Bajo">
      <formula>NOT(ISERROR(SEARCH("4- Bajo",A80)))</formula>
    </cfRule>
    <cfRule type="containsText" dxfId="376" priority="137" operator="containsText" text="1- Bajo">
      <formula>NOT(ISERROR(SEARCH("1- Bajo",A80)))</formula>
    </cfRule>
  </conditionalFormatting>
  <conditionalFormatting sqref="D80:D89">
    <cfRule type="containsText" dxfId="375" priority="122" operator="containsText" text="Muy Alta">
      <formula>NOT(ISERROR(SEARCH("Muy Alta",D80)))</formula>
    </cfRule>
    <cfRule type="containsText" dxfId="374" priority="123" operator="containsText" text="Alta">
      <formula>NOT(ISERROR(SEARCH("Alta",D80)))</formula>
    </cfRule>
    <cfRule type="containsText" dxfId="373" priority="124" operator="containsText" text="Baja">
      <formula>NOT(ISERROR(SEARCH("Baja",D80)))</formula>
    </cfRule>
    <cfRule type="containsText" dxfId="372" priority="125" operator="containsText" text="Muy Baja">
      <formula>NOT(ISERROR(SEARCH("Muy Baja",D80)))</formula>
    </cfRule>
    <cfRule type="containsText" dxfId="371" priority="127" operator="containsText" text="Media">
      <formula>NOT(ISERROR(SEARCH("Media",D80)))</formula>
    </cfRule>
  </conditionalFormatting>
  <conditionalFormatting sqref="E80:E89">
    <cfRule type="containsText" dxfId="370" priority="118" operator="containsText" text="Catastrófico">
      <formula>NOT(ISERROR(SEARCH("Catastrófico",E80)))</formula>
    </cfRule>
    <cfRule type="containsText" dxfId="369" priority="119" operator="containsText" text="Mayor">
      <formula>NOT(ISERROR(SEARCH("Mayor",E80)))</formula>
    </cfRule>
    <cfRule type="containsText" dxfId="368" priority="120" operator="containsText" text="Menor">
      <formula>NOT(ISERROR(SEARCH("Menor",E80)))</formula>
    </cfRule>
    <cfRule type="containsText" dxfId="367" priority="121" operator="containsText" text="Leve">
      <formula>NOT(ISERROR(SEARCH("Leve",E80)))</formula>
    </cfRule>
  </conditionalFormatting>
  <conditionalFormatting sqref="E80:F89">
    <cfRule type="containsText" dxfId="366" priority="126" operator="containsText" text="Moderado">
      <formula>NOT(ISERROR(SEARCH("Moderado",E80)))</formula>
    </cfRule>
  </conditionalFormatting>
  <conditionalFormatting sqref="F80:F89">
    <cfRule type="colorScale" priority="138">
      <colorScale>
        <cfvo type="min"/>
        <cfvo type="max"/>
        <color rgb="FFFF7128"/>
        <color rgb="FFFFEF9C"/>
      </colorScale>
    </cfRule>
  </conditionalFormatting>
  <conditionalFormatting sqref="F80:F89">
    <cfRule type="containsText" dxfId="365" priority="128" operator="containsText" text="Bajo">
      <formula>NOT(ISERROR(SEARCH("Bajo",F80)))</formula>
    </cfRule>
    <cfRule type="containsText" dxfId="364" priority="129" operator="containsText" text="Moderado">
      <formula>NOT(ISERROR(SEARCH("Moderado",F80)))</formula>
    </cfRule>
    <cfRule type="containsText" dxfId="363" priority="130" operator="containsText" text="Alto">
      <formula>NOT(ISERROR(SEARCH("Alto",F80)))</formula>
    </cfRule>
    <cfRule type="containsText" dxfId="362" priority="131" operator="containsText" text="Extremo">
      <formula>NOT(ISERROR(SEARCH("Extremo",F80)))</formula>
    </cfRule>
  </conditionalFormatting>
  <conditionalFormatting sqref="A7:B7">
    <cfRule type="containsText" dxfId="361" priority="7" operator="containsText" text="3- Moderado">
      <formula>NOT(ISERROR(SEARCH("3- Moderado",A7)))</formula>
    </cfRule>
    <cfRule type="containsText" dxfId="360" priority="8" operator="containsText" text="6- Moderado">
      <formula>NOT(ISERROR(SEARCH("6- Moderado",A7)))</formula>
    </cfRule>
    <cfRule type="containsText" dxfId="359" priority="9" operator="containsText" text="4- Moderado">
      <formula>NOT(ISERROR(SEARCH("4- Moderado",A7)))</formula>
    </cfRule>
    <cfRule type="containsText" dxfId="358" priority="10" operator="containsText" text="3- Bajo">
      <formula>NOT(ISERROR(SEARCH("3- Bajo",A7)))</formula>
    </cfRule>
    <cfRule type="containsText" dxfId="357" priority="11" operator="containsText" text="4- Bajo">
      <formula>NOT(ISERROR(SEARCH("4- Bajo",A7)))</formula>
    </cfRule>
    <cfRule type="containsText" dxfId="356" priority="12" operator="containsText" text="1- Bajo">
      <formula>NOT(ISERROR(SEARCH("1- Bajo",A7)))</formula>
    </cfRule>
  </conditionalFormatting>
  <conditionalFormatting sqref="C8:F8">
    <cfRule type="containsText" dxfId="355" priority="1" operator="containsText" text="3- Moderado">
      <formula>NOT(ISERROR(SEARCH("3- Moderado",C8)))</formula>
    </cfRule>
    <cfRule type="containsText" dxfId="354" priority="2" operator="containsText" text="6- Moderado">
      <formula>NOT(ISERROR(SEARCH("6- Moderado",C8)))</formula>
    </cfRule>
    <cfRule type="containsText" dxfId="353" priority="3" operator="containsText" text="4- Moderado">
      <formula>NOT(ISERROR(SEARCH("4- Moderado",C8)))</formula>
    </cfRule>
    <cfRule type="containsText" dxfId="352" priority="4" operator="containsText" text="3- Bajo">
      <formula>NOT(ISERROR(SEARCH("3- Bajo",C8)))</formula>
    </cfRule>
    <cfRule type="containsText" dxfId="351" priority="5" operator="containsText" text="4- Bajo">
      <formula>NOT(ISERROR(SEARCH("4- Bajo",C8)))</formula>
    </cfRule>
    <cfRule type="containsText" dxfId="350" priority="6" operator="containsText" text="1- Bajo">
      <formula>NOT(ISERROR(SEARCH("1- Bajo",C8)))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M89"/>
  <sheetViews>
    <sheetView zoomScale="80" zoomScaleNormal="80" workbookViewId="0">
      <selection activeCell="K1" sqref="K1:M3"/>
    </sheetView>
  </sheetViews>
  <sheetFormatPr baseColWidth="10" defaultColWidth="11.42578125" defaultRowHeight="15"/>
  <cols>
    <col min="1" max="1" width="6.140625" style="250" customWidth="1"/>
    <col min="2" max="2" width="22.42578125" style="250" customWidth="1"/>
    <col min="3" max="3" width="42" customWidth="1"/>
    <col min="4" max="4" width="15.5703125" style="251" customWidth="1"/>
    <col min="5" max="5" width="10.85546875" style="252" customWidth="1"/>
    <col min="6" max="6" width="14.140625" style="25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40"/>
      <c r="B1" s="440"/>
      <c r="C1" s="440"/>
      <c r="D1" s="532"/>
      <c r="E1" s="532"/>
      <c r="F1" s="532"/>
      <c r="G1" s="532"/>
      <c r="H1" s="532"/>
      <c r="I1" s="532"/>
      <c r="J1" s="532"/>
      <c r="K1" s="528"/>
      <c r="L1" s="528"/>
      <c r="M1" s="528"/>
    </row>
    <row r="2" spans="1:13" s="11" customFormat="1" ht="39.75" customHeight="1">
      <c r="A2" s="440"/>
      <c r="B2" s="440"/>
      <c r="C2" s="440"/>
      <c r="D2" s="532"/>
      <c r="E2" s="532"/>
      <c r="F2" s="532"/>
      <c r="G2" s="532"/>
      <c r="H2" s="532"/>
      <c r="I2" s="532"/>
      <c r="J2" s="532"/>
      <c r="K2" s="528"/>
      <c r="L2" s="528"/>
      <c r="M2" s="528"/>
    </row>
    <row r="3" spans="1:13" s="11" customFormat="1" ht="3" customHeight="1">
      <c r="A3" s="440"/>
      <c r="B3" s="440"/>
      <c r="C3" s="440"/>
      <c r="D3" s="242"/>
      <c r="E3" s="242"/>
      <c r="F3" s="242"/>
      <c r="G3" s="242"/>
      <c r="H3" s="242"/>
      <c r="I3" s="242"/>
      <c r="J3" s="242"/>
      <c r="K3" s="528"/>
      <c r="L3" s="528"/>
      <c r="M3" s="528"/>
    </row>
    <row r="4" spans="1:13" s="11" customFormat="1" ht="21.75" customHeight="1">
      <c r="A4" s="529" t="s">
        <v>320</v>
      </c>
      <c r="B4" s="529"/>
      <c r="C4" s="531" t="str">
        <f>'6. Valoración Controles'!C4:K4</f>
        <v>MEJORAMIENTO INFRAESTRUCTURA FÍSICA</v>
      </c>
      <c r="D4" s="531"/>
      <c r="E4" s="531"/>
      <c r="F4" s="531"/>
      <c r="G4" s="531"/>
      <c r="H4" s="531"/>
      <c r="I4" s="531"/>
      <c r="J4" s="531"/>
      <c r="K4" s="531"/>
      <c r="L4" s="531"/>
      <c r="M4" s="531"/>
    </row>
    <row r="5" spans="1:13" s="11" customFormat="1" ht="40.9" customHeight="1">
      <c r="A5" s="529" t="s">
        <v>321</v>
      </c>
      <c r="B5" s="529"/>
      <c r="C5" s="53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0"/>
      <c r="E5" s="530"/>
      <c r="F5" s="530"/>
      <c r="G5" s="530"/>
      <c r="H5" s="530"/>
      <c r="I5" s="530"/>
      <c r="J5" s="530"/>
      <c r="K5" s="530"/>
      <c r="L5" s="530"/>
      <c r="M5" s="530"/>
    </row>
    <row r="6" spans="1:13" s="11" customFormat="1" ht="24.75" customHeight="1">
      <c r="A6" s="529" t="s">
        <v>322</v>
      </c>
      <c r="B6" s="529"/>
      <c r="C6" s="530" t="s">
        <v>269</v>
      </c>
      <c r="D6" s="530"/>
      <c r="E6" s="530"/>
      <c r="F6" s="530"/>
      <c r="G6" s="530"/>
      <c r="H6" s="530"/>
      <c r="I6" s="530"/>
      <c r="J6" s="530"/>
      <c r="K6" s="530"/>
      <c r="L6" s="530"/>
      <c r="M6" s="530"/>
    </row>
    <row r="7" spans="1:13" s="247" customFormat="1" ht="24.75" customHeight="1">
      <c r="A7" s="544" t="s">
        <v>457</v>
      </c>
      <c r="B7" s="544"/>
      <c r="C7" s="544"/>
      <c r="D7" s="545" t="s">
        <v>458</v>
      </c>
      <c r="E7" s="545"/>
      <c r="F7" s="545"/>
      <c r="G7" s="546" t="s">
        <v>459</v>
      </c>
      <c r="H7" s="547" t="s">
        <v>460</v>
      </c>
      <c r="I7" s="547" t="s">
        <v>461</v>
      </c>
      <c r="J7" s="547"/>
      <c r="K7" s="547" t="s">
        <v>462</v>
      </c>
      <c r="L7" s="547"/>
      <c r="M7" s="546" t="s">
        <v>463</v>
      </c>
    </row>
    <row r="8" spans="1:13" s="248" customFormat="1" ht="57" customHeight="1">
      <c r="A8" s="243" t="s">
        <v>40</v>
      </c>
      <c r="B8" s="243" t="s">
        <v>208</v>
      </c>
      <c r="C8" s="243" t="s">
        <v>210</v>
      </c>
      <c r="D8" s="244" t="s">
        <v>220</v>
      </c>
      <c r="E8" s="244" t="s">
        <v>464</v>
      </c>
      <c r="F8" s="244" t="s">
        <v>465</v>
      </c>
      <c r="G8" s="546"/>
      <c r="H8" s="547"/>
      <c r="I8" s="245" t="s">
        <v>466</v>
      </c>
      <c r="J8" s="245" t="s">
        <v>467</v>
      </c>
      <c r="K8" s="245" t="s">
        <v>468</v>
      </c>
      <c r="L8" s="245" t="s">
        <v>469</v>
      </c>
      <c r="M8" s="546"/>
    </row>
    <row r="9" spans="1:13" s="249" customFormat="1" ht="3.75" customHeight="1" thickBot="1">
      <c r="A9" s="517"/>
      <c r="B9" s="517"/>
      <c r="C9" s="517"/>
      <c r="D9" s="517"/>
      <c r="E9" s="517"/>
      <c r="F9" s="517"/>
      <c r="G9" s="517"/>
      <c r="H9" s="256"/>
      <c r="I9" s="256"/>
      <c r="J9" s="256"/>
      <c r="K9" s="256"/>
      <c r="L9" s="256"/>
      <c r="M9" s="256"/>
    </row>
    <row r="10" spans="1:13" s="249" customFormat="1" ht="13.5" customHeight="1">
      <c r="A10" s="527">
        <f>'7. Mapa Final'!A10</f>
        <v>1</v>
      </c>
      <c r="B10" s="526" t="str">
        <f>'7. Mapa Final'!B10</f>
        <v>Demora</v>
      </c>
      <c r="C10" s="518" t="str">
        <f>'7. Mapa Final'!C10</f>
        <v>Posibilidad de que se genere retraso en la contratación, ejecución y entrega de los contratos de obra, inteventoria  de infraestructura física , por factores asociados a la adquisición, contratación, ejecución de estudios, diseños y construcción de infraestructura judicial.</v>
      </c>
      <c r="D10" s="519" t="str">
        <f>'7. Mapa Final'!J10</f>
        <v>Media - 3</v>
      </c>
      <c r="E10" s="520" t="str">
        <f>'7. Mapa Final'!K10</f>
        <v>Leve - 1</v>
      </c>
      <c r="F10" s="521" t="str">
        <f>'7. Mapa Final'!M10</f>
        <v>Moderado - 3</v>
      </c>
      <c r="G10" s="429"/>
      <c r="H10" s="518"/>
      <c r="I10" s="522" t="s">
        <v>470</v>
      </c>
      <c r="J10" s="522"/>
      <c r="K10" s="523">
        <v>45474</v>
      </c>
      <c r="L10" s="523">
        <v>45565</v>
      </c>
      <c r="M10" s="524"/>
    </row>
    <row r="11" spans="1:13" s="249" customFormat="1" ht="13.5" customHeight="1">
      <c r="A11" s="525"/>
      <c r="B11" s="512"/>
      <c r="C11" s="511"/>
      <c r="D11" s="514"/>
      <c r="E11" s="516"/>
      <c r="F11" s="510"/>
      <c r="G11" s="432"/>
      <c r="H11" s="511"/>
      <c r="I11" s="507"/>
      <c r="J11" s="507"/>
      <c r="K11" s="507"/>
      <c r="L11" s="507"/>
      <c r="M11" s="509"/>
    </row>
    <row r="12" spans="1:13" s="249" customFormat="1" ht="13.5" customHeight="1">
      <c r="A12" s="525"/>
      <c r="B12" s="512"/>
      <c r="C12" s="511"/>
      <c r="D12" s="514"/>
      <c r="E12" s="516"/>
      <c r="F12" s="510"/>
      <c r="G12" s="432"/>
      <c r="H12" s="511"/>
      <c r="I12" s="507"/>
      <c r="J12" s="507"/>
      <c r="K12" s="507"/>
      <c r="L12" s="507"/>
      <c r="M12" s="509"/>
    </row>
    <row r="13" spans="1:13" s="249" customFormat="1" ht="13.5" customHeight="1">
      <c r="A13" s="525"/>
      <c r="B13" s="512"/>
      <c r="C13" s="511"/>
      <c r="D13" s="514"/>
      <c r="E13" s="516"/>
      <c r="F13" s="510"/>
      <c r="G13" s="432"/>
      <c r="H13" s="511"/>
      <c r="I13" s="507"/>
      <c r="J13" s="507"/>
      <c r="K13" s="507"/>
      <c r="L13" s="507"/>
      <c r="M13" s="509"/>
    </row>
    <row r="14" spans="1:13" s="249" customFormat="1" ht="13.5" customHeight="1">
      <c r="A14" s="525"/>
      <c r="B14" s="512"/>
      <c r="C14" s="511"/>
      <c r="D14" s="514"/>
      <c r="E14" s="516"/>
      <c r="F14" s="510"/>
      <c r="G14" s="432"/>
      <c r="H14" s="511"/>
      <c r="I14" s="507"/>
      <c r="J14" s="507"/>
      <c r="K14" s="507"/>
      <c r="L14" s="507"/>
      <c r="M14" s="509"/>
    </row>
    <row r="15" spans="1:13" s="249" customFormat="1" ht="13.5" customHeight="1">
      <c r="A15" s="525"/>
      <c r="B15" s="512"/>
      <c r="C15" s="511"/>
      <c r="D15" s="514"/>
      <c r="E15" s="516"/>
      <c r="F15" s="510"/>
      <c r="G15" s="432"/>
      <c r="H15" s="511"/>
      <c r="I15" s="507"/>
      <c r="J15" s="507"/>
      <c r="K15" s="507"/>
      <c r="L15" s="507"/>
      <c r="M15" s="509"/>
    </row>
    <row r="16" spans="1:13" s="249" customFormat="1" ht="13.5" customHeight="1">
      <c r="A16" s="525"/>
      <c r="B16" s="512"/>
      <c r="C16" s="511"/>
      <c r="D16" s="514"/>
      <c r="E16" s="516"/>
      <c r="F16" s="510"/>
      <c r="G16" s="432"/>
      <c r="H16" s="511"/>
      <c r="I16" s="507"/>
      <c r="J16" s="507"/>
      <c r="K16" s="507"/>
      <c r="L16" s="507"/>
      <c r="M16" s="509"/>
    </row>
    <row r="17" spans="1:13" s="249" customFormat="1" ht="13.5" customHeight="1">
      <c r="A17" s="525"/>
      <c r="B17" s="512"/>
      <c r="C17" s="511"/>
      <c r="D17" s="514"/>
      <c r="E17" s="516"/>
      <c r="F17" s="510"/>
      <c r="G17" s="432"/>
      <c r="H17" s="511"/>
      <c r="I17" s="507"/>
      <c r="J17" s="507"/>
      <c r="K17" s="507"/>
      <c r="L17" s="507"/>
      <c r="M17" s="509"/>
    </row>
    <row r="18" spans="1:13" s="249" customFormat="1" ht="21.75" customHeight="1">
      <c r="A18" s="525"/>
      <c r="B18" s="512"/>
      <c r="C18" s="511"/>
      <c r="D18" s="514"/>
      <c r="E18" s="516"/>
      <c r="F18" s="510"/>
      <c r="G18" s="432"/>
      <c r="H18" s="511"/>
      <c r="I18" s="507"/>
      <c r="J18" s="507"/>
      <c r="K18" s="507"/>
      <c r="L18" s="507"/>
      <c r="M18" s="509"/>
    </row>
    <row r="19" spans="1:13" s="249" customFormat="1" ht="21.75" customHeight="1">
      <c r="A19" s="525"/>
      <c r="B19" s="512"/>
      <c r="C19" s="511"/>
      <c r="D19" s="514"/>
      <c r="E19" s="516"/>
      <c r="F19" s="510"/>
      <c r="G19" s="432"/>
      <c r="H19" s="511"/>
      <c r="I19" s="507"/>
      <c r="J19" s="507"/>
      <c r="K19" s="507"/>
      <c r="L19" s="507"/>
      <c r="M19" s="509"/>
    </row>
    <row r="20" spans="1:13" s="249" customFormat="1" ht="13.5" customHeight="1">
      <c r="A20" s="525">
        <f>'7. Mapa Final'!A20</f>
        <v>2</v>
      </c>
      <c r="B20" s="512" t="str">
        <f>'7. Mapa Final'!B20</f>
        <v>Daño o deterioro</v>
      </c>
      <c r="C20" s="511" t="str">
        <f>'7. Mapa Final'!C20</f>
        <v>Posibilidad de que dado un evento o situación externa, se genere una afectación grave o leve a la infraestructura física judicial, a causa de un evento que impacte la infraestructura física.</v>
      </c>
      <c r="D20" s="513" t="str">
        <f>'7. Mapa Final'!J20</f>
        <v>Media - 3</v>
      </c>
      <c r="E20" s="515" t="str">
        <f>'7. Mapa Final'!K20</f>
        <v>Moderado - 3</v>
      </c>
      <c r="F20" s="510" t="str">
        <f>'7. Mapa Final'!M20</f>
        <v>Moderado - 9</v>
      </c>
      <c r="G20" s="432"/>
      <c r="H20" s="511"/>
      <c r="I20" s="507" t="s">
        <v>470</v>
      </c>
      <c r="J20" s="507"/>
      <c r="K20" s="508">
        <v>45474</v>
      </c>
      <c r="L20" s="508">
        <v>45565</v>
      </c>
      <c r="M20" s="509"/>
    </row>
    <row r="21" spans="1:13" s="249" customFormat="1" ht="13.5" customHeight="1">
      <c r="A21" s="525"/>
      <c r="B21" s="512"/>
      <c r="C21" s="511"/>
      <c r="D21" s="514"/>
      <c r="E21" s="516"/>
      <c r="F21" s="510"/>
      <c r="G21" s="432"/>
      <c r="H21" s="511"/>
      <c r="I21" s="507"/>
      <c r="J21" s="507"/>
      <c r="K21" s="507"/>
      <c r="L21" s="507"/>
      <c r="M21" s="509"/>
    </row>
    <row r="22" spans="1:13" s="249" customFormat="1" ht="13.5" customHeight="1">
      <c r="A22" s="525"/>
      <c r="B22" s="512"/>
      <c r="C22" s="511"/>
      <c r="D22" s="514"/>
      <c r="E22" s="516"/>
      <c r="F22" s="510"/>
      <c r="G22" s="432"/>
      <c r="H22" s="511"/>
      <c r="I22" s="507"/>
      <c r="J22" s="507"/>
      <c r="K22" s="507"/>
      <c r="L22" s="507"/>
      <c r="M22" s="509"/>
    </row>
    <row r="23" spans="1:13" s="249" customFormat="1" ht="13.5" customHeight="1">
      <c r="A23" s="525"/>
      <c r="B23" s="512"/>
      <c r="C23" s="511"/>
      <c r="D23" s="514"/>
      <c r="E23" s="516"/>
      <c r="F23" s="510"/>
      <c r="G23" s="432"/>
      <c r="H23" s="511"/>
      <c r="I23" s="507"/>
      <c r="J23" s="507"/>
      <c r="K23" s="507"/>
      <c r="L23" s="507"/>
      <c r="M23" s="509"/>
    </row>
    <row r="24" spans="1:13" s="249" customFormat="1" ht="13.5" customHeight="1">
      <c r="A24" s="525"/>
      <c r="B24" s="512"/>
      <c r="C24" s="511"/>
      <c r="D24" s="514"/>
      <c r="E24" s="516"/>
      <c r="F24" s="510"/>
      <c r="G24" s="432"/>
      <c r="H24" s="511"/>
      <c r="I24" s="507"/>
      <c r="J24" s="507"/>
      <c r="K24" s="507"/>
      <c r="L24" s="507"/>
      <c r="M24" s="509"/>
    </row>
    <row r="25" spans="1:13" s="249" customFormat="1" ht="13.5" customHeight="1">
      <c r="A25" s="525"/>
      <c r="B25" s="512"/>
      <c r="C25" s="511"/>
      <c r="D25" s="514"/>
      <c r="E25" s="516"/>
      <c r="F25" s="510"/>
      <c r="G25" s="432"/>
      <c r="H25" s="511"/>
      <c r="I25" s="507"/>
      <c r="J25" s="507"/>
      <c r="K25" s="507"/>
      <c r="L25" s="507"/>
      <c r="M25" s="509"/>
    </row>
    <row r="26" spans="1:13" s="249" customFormat="1" ht="13.5" customHeight="1">
      <c r="A26" s="525"/>
      <c r="B26" s="512"/>
      <c r="C26" s="511"/>
      <c r="D26" s="514"/>
      <c r="E26" s="516"/>
      <c r="F26" s="510"/>
      <c r="G26" s="432"/>
      <c r="H26" s="511"/>
      <c r="I26" s="507"/>
      <c r="J26" s="507"/>
      <c r="K26" s="507"/>
      <c r="L26" s="507"/>
      <c r="M26" s="509"/>
    </row>
    <row r="27" spans="1:13" s="249" customFormat="1" ht="13.5" customHeight="1">
      <c r="A27" s="525"/>
      <c r="B27" s="512"/>
      <c r="C27" s="511"/>
      <c r="D27" s="514"/>
      <c r="E27" s="516"/>
      <c r="F27" s="510"/>
      <c r="G27" s="432"/>
      <c r="H27" s="511"/>
      <c r="I27" s="507"/>
      <c r="J27" s="507"/>
      <c r="K27" s="507"/>
      <c r="L27" s="507"/>
      <c r="M27" s="509"/>
    </row>
    <row r="28" spans="1:13" s="249" customFormat="1" ht="21.75" customHeight="1">
      <c r="A28" s="525"/>
      <c r="B28" s="512"/>
      <c r="C28" s="511"/>
      <c r="D28" s="514"/>
      <c r="E28" s="516"/>
      <c r="F28" s="510"/>
      <c r="G28" s="432"/>
      <c r="H28" s="511"/>
      <c r="I28" s="507"/>
      <c r="J28" s="507"/>
      <c r="K28" s="507"/>
      <c r="L28" s="507"/>
      <c r="M28" s="509"/>
    </row>
    <row r="29" spans="1:13" s="249" customFormat="1" ht="21.75" customHeight="1">
      <c r="A29" s="525"/>
      <c r="B29" s="512"/>
      <c r="C29" s="511"/>
      <c r="D29" s="514"/>
      <c r="E29" s="516"/>
      <c r="F29" s="510"/>
      <c r="G29" s="432"/>
      <c r="H29" s="511"/>
      <c r="I29" s="507"/>
      <c r="J29" s="507"/>
      <c r="K29" s="507"/>
      <c r="L29" s="507"/>
      <c r="M29" s="509"/>
    </row>
    <row r="30" spans="1:13" s="249" customFormat="1" ht="13.5" customHeight="1">
      <c r="A30" s="525">
        <f>'7. Mapa Final'!A30</f>
        <v>3</v>
      </c>
      <c r="B30" s="512" t="str">
        <f>'7. Mapa Final'!B30</f>
        <v>Suspensión de las obras</v>
      </c>
      <c r="C30" s="511" t="str">
        <f>'7. Mapa Final'!C30</f>
        <v>Posibilidad de que dado un evento o situación externa, se genere una suspensión de las actividades</v>
      </c>
      <c r="D30" s="513" t="str">
        <f>'7. Mapa Final'!J30</f>
        <v>Media - 3</v>
      </c>
      <c r="E30" s="515" t="str">
        <f>'7. Mapa Final'!K30</f>
        <v>Menor - 2</v>
      </c>
      <c r="F30" s="510" t="str">
        <f>'7. Mapa Final'!M30</f>
        <v>Moderado - 6</v>
      </c>
      <c r="G30" s="432"/>
      <c r="H30" s="511"/>
      <c r="I30" s="507" t="s">
        <v>470</v>
      </c>
      <c r="J30" s="507"/>
      <c r="K30" s="508">
        <v>45474</v>
      </c>
      <c r="L30" s="508">
        <v>45565</v>
      </c>
      <c r="M30" s="509"/>
    </row>
    <row r="31" spans="1:13" s="249" customFormat="1" ht="13.5" customHeight="1">
      <c r="A31" s="525"/>
      <c r="B31" s="512"/>
      <c r="C31" s="511"/>
      <c r="D31" s="514"/>
      <c r="E31" s="516"/>
      <c r="F31" s="510"/>
      <c r="G31" s="432"/>
      <c r="H31" s="511"/>
      <c r="I31" s="507"/>
      <c r="J31" s="507"/>
      <c r="K31" s="507"/>
      <c r="L31" s="507"/>
      <c r="M31" s="509"/>
    </row>
    <row r="32" spans="1:13" s="249" customFormat="1" ht="13.5" customHeight="1">
      <c r="A32" s="525"/>
      <c r="B32" s="512"/>
      <c r="C32" s="511"/>
      <c r="D32" s="514"/>
      <c r="E32" s="516"/>
      <c r="F32" s="510"/>
      <c r="G32" s="432"/>
      <c r="H32" s="511"/>
      <c r="I32" s="507"/>
      <c r="J32" s="507"/>
      <c r="K32" s="507"/>
      <c r="L32" s="507"/>
      <c r="M32" s="509"/>
    </row>
    <row r="33" spans="1:13" s="249" customFormat="1" ht="13.5" customHeight="1">
      <c r="A33" s="525"/>
      <c r="B33" s="512"/>
      <c r="C33" s="511"/>
      <c r="D33" s="514"/>
      <c r="E33" s="516"/>
      <c r="F33" s="510"/>
      <c r="G33" s="432"/>
      <c r="H33" s="511"/>
      <c r="I33" s="507"/>
      <c r="J33" s="507"/>
      <c r="K33" s="507"/>
      <c r="L33" s="507"/>
      <c r="M33" s="509"/>
    </row>
    <row r="34" spans="1:13" s="249" customFormat="1" ht="13.5" customHeight="1">
      <c r="A34" s="525"/>
      <c r="B34" s="512"/>
      <c r="C34" s="511"/>
      <c r="D34" s="514"/>
      <c r="E34" s="516"/>
      <c r="F34" s="510"/>
      <c r="G34" s="432"/>
      <c r="H34" s="511"/>
      <c r="I34" s="507"/>
      <c r="J34" s="507"/>
      <c r="K34" s="507"/>
      <c r="L34" s="507"/>
      <c r="M34" s="509"/>
    </row>
    <row r="35" spans="1:13" s="249" customFormat="1" ht="13.5" customHeight="1">
      <c r="A35" s="525"/>
      <c r="B35" s="512"/>
      <c r="C35" s="511"/>
      <c r="D35" s="514"/>
      <c r="E35" s="516"/>
      <c r="F35" s="510"/>
      <c r="G35" s="432"/>
      <c r="H35" s="511"/>
      <c r="I35" s="507"/>
      <c r="J35" s="507"/>
      <c r="K35" s="507"/>
      <c r="L35" s="507"/>
      <c r="M35" s="509"/>
    </row>
    <row r="36" spans="1:13" s="249" customFormat="1" ht="13.5" customHeight="1">
      <c r="A36" s="525"/>
      <c r="B36" s="512"/>
      <c r="C36" s="511"/>
      <c r="D36" s="514"/>
      <c r="E36" s="516"/>
      <c r="F36" s="510"/>
      <c r="G36" s="432"/>
      <c r="H36" s="511"/>
      <c r="I36" s="507"/>
      <c r="J36" s="507"/>
      <c r="K36" s="507"/>
      <c r="L36" s="507"/>
      <c r="M36" s="509"/>
    </row>
    <row r="37" spans="1:13" s="249" customFormat="1" ht="13.5" customHeight="1">
      <c r="A37" s="525"/>
      <c r="B37" s="512"/>
      <c r="C37" s="511"/>
      <c r="D37" s="514"/>
      <c r="E37" s="516"/>
      <c r="F37" s="510"/>
      <c r="G37" s="432"/>
      <c r="H37" s="511"/>
      <c r="I37" s="507"/>
      <c r="J37" s="507"/>
      <c r="K37" s="507"/>
      <c r="L37" s="507"/>
      <c r="M37" s="509"/>
    </row>
    <row r="38" spans="1:13" s="249" customFormat="1" ht="21.75" customHeight="1">
      <c r="A38" s="525"/>
      <c r="B38" s="512"/>
      <c r="C38" s="511"/>
      <c r="D38" s="514"/>
      <c r="E38" s="516"/>
      <c r="F38" s="510"/>
      <c r="G38" s="432"/>
      <c r="H38" s="511"/>
      <c r="I38" s="507"/>
      <c r="J38" s="507"/>
      <c r="K38" s="507"/>
      <c r="L38" s="507"/>
      <c r="M38" s="509"/>
    </row>
    <row r="39" spans="1:13" s="249" customFormat="1" ht="21.75" customHeight="1">
      <c r="A39" s="525"/>
      <c r="B39" s="512"/>
      <c r="C39" s="511"/>
      <c r="D39" s="514"/>
      <c r="E39" s="516"/>
      <c r="F39" s="510"/>
      <c r="G39" s="432"/>
      <c r="H39" s="511"/>
      <c r="I39" s="507"/>
      <c r="J39" s="507"/>
      <c r="K39" s="507"/>
      <c r="L39" s="507"/>
      <c r="M39" s="509"/>
    </row>
    <row r="40" spans="1:13" s="249" customFormat="1" ht="13.5" customHeight="1">
      <c r="A40" s="506">
        <f>'7. Mapa Final'!A40</f>
        <v>4</v>
      </c>
      <c r="B40" s="512" t="str">
        <f>'7. Mapa Final'!B40</f>
        <v xml:space="preserve"> Incumplimiento en la aplicación  de la normavidad ambiental vigente, Afectaciones ambientales</v>
      </c>
      <c r="C40" s="511" t="str">
        <f>'7. Mapa Final'!C40</f>
        <v>Se tienen   afectaciones ambientales que generen impactos negativos en el entorno.</v>
      </c>
      <c r="D40" s="513" t="str">
        <f>'7. Mapa Final'!J40</f>
        <v>Muy Baja - 1</v>
      </c>
      <c r="E40" s="515" t="str">
        <f>'7. Mapa Final'!K40</f>
        <v>Moderado - 3</v>
      </c>
      <c r="F40" s="510" t="str">
        <f>'7. Mapa Final'!M40</f>
        <v>Moderado - 3</v>
      </c>
      <c r="G40" s="432"/>
      <c r="H40" s="511"/>
      <c r="I40" s="507" t="s">
        <v>470</v>
      </c>
      <c r="J40" s="507"/>
      <c r="K40" s="508">
        <v>45474</v>
      </c>
      <c r="L40" s="508">
        <v>45565</v>
      </c>
      <c r="M40" s="509"/>
    </row>
    <row r="41" spans="1:13" s="249" customFormat="1" ht="13.5" customHeight="1">
      <c r="A41" s="506"/>
      <c r="B41" s="512"/>
      <c r="C41" s="511"/>
      <c r="D41" s="514"/>
      <c r="E41" s="516"/>
      <c r="F41" s="510"/>
      <c r="G41" s="432"/>
      <c r="H41" s="511"/>
      <c r="I41" s="507"/>
      <c r="J41" s="507"/>
      <c r="K41" s="507"/>
      <c r="L41" s="507"/>
      <c r="M41" s="509"/>
    </row>
    <row r="42" spans="1:13" s="249" customFormat="1" ht="13.5" customHeight="1">
      <c r="A42" s="506"/>
      <c r="B42" s="512"/>
      <c r="C42" s="511"/>
      <c r="D42" s="514"/>
      <c r="E42" s="516"/>
      <c r="F42" s="510"/>
      <c r="G42" s="432"/>
      <c r="H42" s="511"/>
      <c r="I42" s="507"/>
      <c r="J42" s="507"/>
      <c r="K42" s="507"/>
      <c r="L42" s="507"/>
      <c r="M42" s="509"/>
    </row>
    <row r="43" spans="1:13" s="249" customFormat="1" ht="13.5" customHeight="1">
      <c r="A43" s="506"/>
      <c r="B43" s="512"/>
      <c r="C43" s="511"/>
      <c r="D43" s="514"/>
      <c r="E43" s="516"/>
      <c r="F43" s="510"/>
      <c r="G43" s="432"/>
      <c r="H43" s="511"/>
      <c r="I43" s="507"/>
      <c r="J43" s="507"/>
      <c r="K43" s="507"/>
      <c r="L43" s="507"/>
      <c r="M43" s="509"/>
    </row>
    <row r="44" spans="1:13" s="249" customFormat="1" ht="13.5" customHeight="1">
      <c r="A44" s="506"/>
      <c r="B44" s="512"/>
      <c r="C44" s="511"/>
      <c r="D44" s="514"/>
      <c r="E44" s="516"/>
      <c r="F44" s="510"/>
      <c r="G44" s="432"/>
      <c r="H44" s="511"/>
      <c r="I44" s="507"/>
      <c r="J44" s="507"/>
      <c r="K44" s="507"/>
      <c r="L44" s="507"/>
      <c r="M44" s="509"/>
    </row>
    <row r="45" spans="1:13" s="249" customFormat="1" ht="13.5" customHeight="1">
      <c r="A45" s="506"/>
      <c r="B45" s="512"/>
      <c r="C45" s="511"/>
      <c r="D45" s="514"/>
      <c r="E45" s="516"/>
      <c r="F45" s="510"/>
      <c r="G45" s="432"/>
      <c r="H45" s="511"/>
      <c r="I45" s="507"/>
      <c r="J45" s="507"/>
      <c r="K45" s="507"/>
      <c r="L45" s="507"/>
      <c r="M45" s="509"/>
    </row>
    <row r="46" spans="1:13" s="249" customFormat="1" ht="13.5" customHeight="1">
      <c r="A46" s="506"/>
      <c r="B46" s="512"/>
      <c r="C46" s="511"/>
      <c r="D46" s="514"/>
      <c r="E46" s="516"/>
      <c r="F46" s="510"/>
      <c r="G46" s="432"/>
      <c r="H46" s="511"/>
      <c r="I46" s="507"/>
      <c r="J46" s="507"/>
      <c r="K46" s="507"/>
      <c r="L46" s="507"/>
      <c r="M46" s="509"/>
    </row>
    <row r="47" spans="1:13" s="249" customFormat="1" ht="13.5" customHeight="1">
      <c r="A47" s="506"/>
      <c r="B47" s="512"/>
      <c r="C47" s="511"/>
      <c r="D47" s="514"/>
      <c r="E47" s="516"/>
      <c r="F47" s="510"/>
      <c r="G47" s="432"/>
      <c r="H47" s="511"/>
      <c r="I47" s="507"/>
      <c r="J47" s="507"/>
      <c r="K47" s="507"/>
      <c r="L47" s="507"/>
      <c r="M47" s="509"/>
    </row>
    <row r="48" spans="1:13" s="249" customFormat="1" ht="21.75" customHeight="1">
      <c r="A48" s="506"/>
      <c r="B48" s="512"/>
      <c r="C48" s="511"/>
      <c r="D48" s="514"/>
      <c r="E48" s="516"/>
      <c r="F48" s="510"/>
      <c r="G48" s="432"/>
      <c r="H48" s="511"/>
      <c r="I48" s="507"/>
      <c r="J48" s="507"/>
      <c r="K48" s="507"/>
      <c r="L48" s="507"/>
      <c r="M48" s="509"/>
    </row>
    <row r="49" spans="1:13" s="249" customFormat="1" ht="21.75" customHeight="1">
      <c r="A49" s="506"/>
      <c r="B49" s="512"/>
      <c r="C49" s="511"/>
      <c r="D49" s="514"/>
      <c r="E49" s="516"/>
      <c r="F49" s="510"/>
      <c r="G49" s="432"/>
      <c r="H49" s="511"/>
      <c r="I49" s="507"/>
      <c r="J49" s="507"/>
      <c r="K49" s="507"/>
      <c r="L49" s="507"/>
      <c r="M49" s="509"/>
    </row>
    <row r="50" spans="1:13" s="249" customFormat="1" ht="13.5" customHeight="1">
      <c r="A50" s="506">
        <f>'7. Mapa Final'!A50</f>
        <v>5</v>
      </c>
      <c r="B50" s="512" t="str">
        <f>'7. Mapa Final'!B50</f>
        <v>Corrupción</v>
      </c>
      <c r="C50" s="511" t="str">
        <f>'7. Mapa Final'!C50</f>
        <v xml:space="preserve">Posibilidad de actos indebidos de  los servidores judiciales debido a  la carencia en transparencia, etica y valores </v>
      </c>
      <c r="D50" s="513" t="str">
        <f>'7. Mapa Final'!J50</f>
        <v>Media - 3</v>
      </c>
      <c r="E50" s="515" t="str">
        <f>'7. Mapa Final'!K50</f>
        <v>Menor - 2</v>
      </c>
      <c r="F50" s="510" t="str">
        <f>'7. Mapa Final'!M50</f>
        <v>Moderado - 6</v>
      </c>
      <c r="G50" s="432"/>
      <c r="H50" s="511"/>
      <c r="I50" s="507" t="s">
        <v>470</v>
      </c>
      <c r="J50" s="507"/>
      <c r="K50" s="508">
        <v>45474</v>
      </c>
      <c r="L50" s="508">
        <v>45565</v>
      </c>
      <c r="M50" s="509"/>
    </row>
    <row r="51" spans="1:13" s="249" customFormat="1" ht="13.5" customHeight="1">
      <c r="A51" s="506"/>
      <c r="B51" s="512"/>
      <c r="C51" s="511"/>
      <c r="D51" s="514"/>
      <c r="E51" s="516"/>
      <c r="F51" s="510"/>
      <c r="G51" s="432"/>
      <c r="H51" s="511"/>
      <c r="I51" s="507"/>
      <c r="J51" s="507"/>
      <c r="K51" s="507"/>
      <c r="L51" s="507"/>
      <c r="M51" s="509"/>
    </row>
    <row r="52" spans="1:13" s="249" customFormat="1" ht="13.5" customHeight="1">
      <c r="A52" s="506"/>
      <c r="B52" s="512"/>
      <c r="C52" s="511"/>
      <c r="D52" s="514"/>
      <c r="E52" s="516"/>
      <c r="F52" s="510"/>
      <c r="G52" s="432"/>
      <c r="H52" s="511"/>
      <c r="I52" s="507"/>
      <c r="J52" s="507"/>
      <c r="K52" s="507"/>
      <c r="L52" s="507"/>
      <c r="M52" s="509"/>
    </row>
    <row r="53" spans="1:13" s="249" customFormat="1" ht="13.5" customHeight="1">
      <c r="A53" s="506"/>
      <c r="B53" s="512"/>
      <c r="C53" s="511"/>
      <c r="D53" s="514"/>
      <c r="E53" s="516"/>
      <c r="F53" s="510"/>
      <c r="G53" s="432"/>
      <c r="H53" s="511"/>
      <c r="I53" s="507"/>
      <c r="J53" s="507"/>
      <c r="K53" s="507"/>
      <c r="L53" s="507"/>
      <c r="M53" s="509"/>
    </row>
    <row r="54" spans="1:13" s="249" customFormat="1" ht="13.5" customHeight="1">
      <c r="A54" s="506"/>
      <c r="B54" s="512"/>
      <c r="C54" s="511"/>
      <c r="D54" s="514"/>
      <c r="E54" s="516"/>
      <c r="F54" s="510"/>
      <c r="G54" s="432"/>
      <c r="H54" s="511"/>
      <c r="I54" s="507"/>
      <c r="J54" s="507"/>
      <c r="K54" s="507"/>
      <c r="L54" s="507"/>
      <c r="M54" s="509"/>
    </row>
    <row r="55" spans="1:13" s="249" customFormat="1" ht="13.5" customHeight="1">
      <c r="A55" s="506"/>
      <c r="B55" s="512"/>
      <c r="C55" s="511"/>
      <c r="D55" s="514"/>
      <c r="E55" s="516"/>
      <c r="F55" s="510"/>
      <c r="G55" s="432"/>
      <c r="H55" s="511"/>
      <c r="I55" s="507"/>
      <c r="J55" s="507"/>
      <c r="K55" s="507"/>
      <c r="L55" s="507"/>
      <c r="M55" s="509"/>
    </row>
    <row r="56" spans="1:13" s="249" customFormat="1" ht="13.5" customHeight="1">
      <c r="A56" s="506"/>
      <c r="B56" s="512"/>
      <c r="C56" s="511"/>
      <c r="D56" s="514"/>
      <c r="E56" s="516"/>
      <c r="F56" s="510"/>
      <c r="G56" s="432"/>
      <c r="H56" s="511"/>
      <c r="I56" s="507"/>
      <c r="J56" s="507"/>
      <c r="K56" s="507"/>
      <c r="L56" s="507"/>
      <c r="M56" s="509"/>
    </row>
    <row r="57" spans="1:13" s="249" customFormat="1" ht="13.5" customHeight="1">
      <c r="A57" s="506"/>
      <c r="B57" s="512"/>
      <c r="C57" s="511"/>
      <c r="D57" s="514"/>
      <c r="E57" s="516"/>
      <c r="F57" s="510"/>
      <c r="G57" s="432"/>
      <c r="H57" s="511"/>
      <c r="I57" s="507"/>
      <c r="J57" s="507"/>
      <c r="K57" s="507"/>
      <c r="L57" s="507"/>
      <c r="M57" s="509"/>
    </row>
    <row r="58" spans="1:13" s="249" customFormat="1" ht="21.75" customHeight="1">
      <c r="A58" s="506"/>
      <c r="B58" s="512"/>
      <c r="C58" s="511"/>
      <c r="D58" s="514"/>
      <c r="E58" s="516"/>
      <c r="F58" s="510"/>
      <c r="G58" s="432"/>
      <c r="H58" s="511"/>
      <c r="I58" s="507"/>
      <c r="J58" s="507"/>
      <c r="K58" s="507"/>
      <c r="L58" s="507"/>
      <c r="M58" s="509"/>
    </row>
    <row r="59" spans="1:13" s="249" customFormat="1" ht="21.75" customHeight="1">
      <c r="A59" s="506"/>
      <c r="B59" s="512"/>
      <c r="C59" s="511"/>
      <c r="D59" s="514"/>
      <c r="E59" s="516"/>
      <c r="F59" s="510"/>
      <c r="G59" s="432"/>
      <c r="H59" s="511"/>
      <c r="I59" s="507"/>
      <c r="J59" s="507"/>
      <c r="K59" s="507"/>
      <c r="L59" s="507"/>
      <c r="M59" s="509"/>
    </row>
    <row r="60" spans="1:13" s="249" customFormat="1" ht="13.5" customHeight="1">
      <c r="A60" s="506">
        <f>'7. Mapa Final'!A60</f>
        <v>6</v>
      </c>
      <c r="B60" s="512" t="str">
        <f>'7. Mapa Final'!B60</f>
        <v>Terrorismo</v>
      </c>
      <c r="C60" s="511" t="str">
        <f>'7. Mapa Final'!C60</f>
        <v>Posibilidad de atentados contra la infraestructura física mediante los artefactos explosivos o incendiarios colocados en el interior o exterior de las edificaciones</v>
      </c>
      <c r="D60" s="513" t="str">
        <f>'7. Mapa Final'!J60</f>
        <v>Baja - 2</v>
      </c>
      <c r="E60" s="515" t="str">
        <f>'7. Mapa Final'!K60</f>
        <v>Moderado - 3</v>
      </c>
      <c r="F60" s="510" t="str">
        <f>'7. Mapa Final'!M60</f>
        <v>Moderado - 6</v>
      </c>
      <c r="G60" s="432"/>
      <c r="H60" s="511"/>
      <c r="I60" s="507" t="s">
        <v>470</v>
      </c>
      <c r="J60" s="507"/>
      <c r="K60" s="508">
        <v>45474</v>
      </c>
      <c r="L60" s="508">
        <v>45565</v>
      </c>
      <c r="M60" s="509"/>
    </row>
    <row r="61" spans="1:13" s="249" customFormat="1" ht="13.5" customHeight="1">
      <c r="A61" s="506"/>
      <c r="B61" s="512"/>
      <c r="C61" s="511"/>
      <c r="D61" s="514"/>
      <c r="E61" s="516"/>
      <c r="F61" s="510"/>
      <c r="G61" s="432"/>
      <c r="H61" s="511"/>
      <c r="I61" s="507"/>
      <c r="J61" s="507"/>
      <c r="K61" s="507"/>
      <c r="L61" s="507"/>
      <c r="M61" s="509"/>
    </row>
    <row r="62" spans="1:13" s="249" customFormat="1" ht="13.5" customHeight="1">
      <c r="A62" s="506"/>
      <c r="B62" s="512"/>
      <c r="C62" s="511"/>
      <c r="D62" s="514"/>
      <c r="E62" s="516"/>
      <c r="F62" s="510"/>
      <c r="G62" s="432"/>
      <c r="H62" s="511"/>
      <c r="I62" s="507"/>
      <c r="J62" s="507"/>
      <c r="K62" s="507"/>
      <c r="L62" s="507"/>
      <c r="M62" s="509"/>
    </row>
    <row r="63" spans="1:13" s="249" customFormat="1" ht="13.5" customHeight="1">
      <c r="A63" s="506"/>
      <c r="B63" s="512"/>
      <c r="C63" s="511"/>
      <c r="D63" s="514"/>
      <c r="E63" s="516"/>
      <c r="F63" s="510"/>
      <c r="G63" s="432"/>
      <c r="H63" s="511"/>
      <c r="I63" s="507"/>
      <c r="J63" s="507"/>
      <c r="K63" s="507"/>
      <c r="L63" s="507"/>
      <c r="M63" s="509"/>
    </row>
    <row r="64" spans="1:13" s="249" customFormat="1" ht="13.5" customHeight="1">
      <c r="A64" s="506"/>
      <c r="B64" s="512"/>
      <c r="C64" s="511"/>
      <c r="D64" s="514"/>
      <c r="E64" s="516"/>
      <c r="F64" s="510"/>
      <c r="G64" s="432"/>
      <c r="H64" s="511"/>
      <c r="I64" s="507"/>
      <c r="J64" s="507"/>
      <c r="K64" s="507"/>
      <c r="L64" s="507"/>
      <c r="M64" s="509"/>
    </row>
    <row r="65" spans="1:13" s="249" customFormat="1" ht="13.5" customHeight="1">
      <c r="A65" s="506"/>
      <c r="B65" s="512"/>
      <c r="C65" s="511"/>
      <c r="D65" s="514"/>
      <c r="E65" s="516"/>
      <c r="F65" s="510"/>
      <c r="G65" s="432"/>
      <c r="H65" s="511"/>
      <c r="I65" s="507"/>
      <c r="J65" s="507"/>
      <c r="K65" s="507"/>
      <c r="L65" s="507"/>
      <c r="M65" s="509"/>
    </row>
    <row r="66" spans="1:13" s="249" customFormat="1" ht="13.5" customHeight="1">
      <c r="A66" s="506"/>
      <c r="B66" s="512"/>
      <c r="C66" s="511"/>
      <c r="D66" s="514"/>
      <c r="E66" s="516"/>
      <c r="F66" s="510"/>
      <c r="G66" s="432"/>
      <c r="H66" s="511"/>
      <c r="I66" s="507"/>
      <c r="J66" s="507"/>
      <c r="K66" s="507"/>
      <c r="L66" s="507"/>
      <c r="M66" s="509"/>
    </row>
    <row r="67" spans="1:13" s="249" customFormat="1" ht="13.5" customHeight="1">
      <c r="A67" s="506"/>
      <c r="B67" s="512"/>
      <c r="C67" s="511"/>
      <c r="D67" s="514"/>
      <c r="E67" s="516"/>
      <c r="F67" s="510"/>
      <c r="G67" s="432"/>
      <c r="H67" s="511"/>
      <c r="I67" s="507"/>
      <c r="J67" s="507"/>
      <c r="K67" s="507"/>
      <c r="L67" s="507"/>
      <c r="M67" s="509"/>
    </row>
    <row r="68" spans="1:13" s="249" customFormat="1" ht="21.75" customHeight="1">
      <c r="A68" s="506"/>
      <c r="B68" s="512"/>
      <c r="C68" s="511"/>
      <c r="D68" s="514"/>
      <c r="E68" s="516"/>
      <c r="F68" s="510"/>
      <c r="G68" s="432"/>
      <c r="H68" s="511"/>
      <c r="I68" s="507"/>
      <c r="J68" s="507"/>
      <c r="K68" s="507"/>
      <c r="L68" s="507"/>
      <c r="M68" s="509"/>
    </row>
    <row r="69" spans="1:13" s="249" customFormat="1" ht="21.75" customHeight="1">
      <c r="A69" s="506"/>
      <c r="B69" s="512"/>
      <c r="C69" s="511"/>
      <c r="D69" s="514"/>
      <c r="E69" s="516"/>
      <c r="F69" s="510"/>
      <c r="G69" s="432"/>
      <c r="H69" s="511"/>
      <c r="I69" s="507"/>
      <c r="J69" s="507"/>
      <c r="K69" s="507"/>
      <c r="L69" s="507"/>
      <c r="M69" s="509"/>
    </row>
    <row r="70" spans="1:13" s="249" customFormat="1" ht="13.5" customHeight="1">
      <c r="A70" s="506">
        <f>'7. Mapa Final'!A70</f>
        <v>7</v>
      </c>
      <c r="B70" s="512" t="str">
        <f>'7. Mapa Final'!B70</f>
        <v>Interrupción o demora en el Servicio Público de Administrar  Justicia.</v>
      </c>
      <c r="C70" s="511" t="str">
        <f>'7. Mapa Final'!C70</f>
        <v>Posibilidad de  afectación en la Prestación del Servicio de Justicia debido a un suceso de fuerza mayor que imposibilita la gestión judicial</v>
      </c>
      <c r="D70" s="513" t="str">
        <f>'7. Mapa Final'!J70</f>
        <v>Alta - 4</v>
      </c>
      <c r="E70" s="515" t="str">
        <f>'7. Mapa Final'!K70</f>
        <v>Moderado - 3</v>
      </c>
      <c r="F70" s="510" t="str">
        <f>'7. Mapa Final'!M70</f>
        <v>Alto - 12</v>
      </c>
      <c r="G70" s="432"/>
      <c r="H70" s="511"/>
      <c r="I70" s="507" t="s">
        <v>470</v>
      </c>
      <c r="J70" s="507"/>
      <c r="K70" s="508">
        <v>45474</v>
      </c>
      <c r="L70" s="508">
        <v>45565</v>
      </c>
      <c r="M70" s="509"/>
    </row>
    <row r="71" spans="1:13" s="249" customFormat="1" ht="13.5" customHeight="1">
      <c r="A71" s="506"/>
      <c r="B71" s="512"/>
      <c r="C71" s="511"/>
      <c r="D71" s="514"/>
      <c r="E71" s="516"/>
      <c r="F71" s="510"/>
      <c r="G71" s="432"/>
      <c r="H71" s="511"/>
      <c r="I71" s="507"/>
      <c r="J71" s="507"/>
      <c r="K71" s="507"/>
      <c r="L71" s="507"/>
      <c r="M71" s="509"/>
    </row>
    <row r="72" spans="1:13" s="249" customFormat="1" ht="13.5" customHeight="1">
      <c r="A72" s="506"/>
      <c r="B72" s="512"/>
      <c r="C72" s="511"/>
      <c r="D72" s="514"/>
      <c r="E72" s="516"/>
      <c r="F72" s="510"/>
      <c r="G72" s="432"/>
      <c r="H72" s="511"/>
      <c r="I72" s="507"/>
      <c r="J72" s="507"/>
      <c r="K72" s="507"/>
      <c r="L72" s="507"/>
      <c r="M72" s="509"/>
    </row>
    <row r="73" spans="1:13" s="249" customFormat="1" ht="13.5" customHeight="1">
      <c r="A73" s="506"/>
      <c r="B73" s="512"/>
      <c r="C73" s="511"/>
      <c r="D73" s="514"/>
      <c r="E73" s="516"/>
      <c r="F73" s="510"/>
      <c r="G73" s="432"/>
      <c r="H73" s="511"/>
      <c r="I73" s="507"/>
      <c r="J73" s="507"/>
      <c r="K73" s="507"/>
      <c r="L73" s="507"/>
      <c r="M73" s="509"/>
    </row>
    <row r="74" spans="1:13" s="249" customFormat="1" ht="13.5" customHeight="1">
      <c r="A74" s="506"/>
      <c r="B74" s="512"/>
      <c r="C74" s="511"/>
      <c r="D74" s="514"/>
      <c r="E74" s="516"/>
      <c r="F74" s="510"/>
      <c r="G74" s="432"/>
      <c r="H74" s="511"/>
      <c r="I74" s="507"/>
      <c r="J74" s="507"/>
      <c r="K74" s="507"/>
      <c r="L74" s="507"/>
      <c r="M74" s="509"/>
    </row>
    <row r="75" spans="1:13" s="249" customFormat="1" ht="13.5" customHeight="1">
      <c r="A75" s="506"/>
      <c r="B75" s="512"/>
      <c r="C75" s="511"/>
      <c r="D75" s="514"/>
      <c r="E75" s="516"/>
      <c r="F75" s="510"/>
      <c r="G75" s="432"/>
      <c r="H75" s="511"/>
      <c r="I75" s="507"/>
      <c r="J75" s="507"/>
      <c r="K75" s="507"/>
      <c r="L75" s="507"/>
      <c r="M75" s="509"/>
    </row>
    <row r="76" spans="1:13" s="249" customFormat="1" ht="13.5" customHeight="1">
      <c r="A76" s="506"/>
      <c r="B76" s="512"/>
      <c r="C76" s="511"/>
      <c r="D76" s="514"/>
      <c r="E76" s="516"/>
      <c r="F76" s="510"/>
      <c r="G76" s="432"/>
      <c r="H76" s="511"/>
      <c r="I76" s="507"/>
      <c r="J76" s="507"/>
      <c r="K76" s="507"/>
      <c r="L76" s="507"/>
      <c r="M76" s="509"/>
    </row>
    <row r="77" spans="1:13" s="249" customFormat="1" ht="13.5" customHeight="1">
      <c r="A77" s="506"/>
      <c r="B77" s="512"/>
      <c r="C77" s="511"/>
      <c r="D77" s="514"/>
      <c r="E77" s="516"/>
      <c r="F77" s="510"/>
      <c r="G77" s="432"/>
      <c r="H77" s="511"/>
      <c r="I77" s="507"/>
      <c r="J77" s="507"/>
      <c r="K77" s="507"/>
      <c r="L77" s="507"/>
      <c r="M77" s="509"/>
    </row>
    <row r="78" spans="1:13" s="249" customFormat="1" ht="21.75" customHeight="1">
      <c r="A78" s="506"/>
      <c r="B78" s="512"/>
      <c r="C78" s="511"/>
      <c r="D78" s="514"/>
      <c r="E78" s="516"/>
      <c r="F78" s="510"/>
      <c r="G78" s="432"/>
      <c r="H78" s="511"/>
      <c r="I78" s="507"/>
      <c r="J78" s="507"/>
      <c r="K78" s="507"/>
      <c r="L78" s="507"/>
      <c r="M78" s="509"/>
    </row>
    <row r="79" spans="1:13" s="249" customFormat="1" ht="21.75" customHeight="1">
      <c r="A79" s="506"/>
      <c r="B79" s="512"/>
      <c r="C79" s="511"/>
      <c r="D79" s="514"/>
      <c r="E79" s="516"/>
      <c r="F79" s="510"/>
      <c r="G79" s="432"/>
      <c r="H79" s="511"/>
      <c r="I79" s="507"/>
      <c r="J79" s="507"/>
      <c r="K79" s="507"/>
      <c r="L79" s="507"/>
      <c r="M79" s="509"/>
    </row>
    <row r="80" spans="1:13" s="249" customFormat="1" ht="13.5" customHeight="1">
      <c r="A80" s="506">
        <f>'7. Mapa Final'!A80</f>
        <v>8</v>
      </c>
      <c r="B80" s="512" t="str">
        <f>'7. Mapa Final'!B80</f>
        <v>Ofrecer, prometer, entregar, aceptar o solicitar una ventaja indebida para conseguir la recepción de Diseños u obras.</v>
      </c>
      <c r="C80" s="511" t="str">
        <f>'7. Mapa Final'!C80</f>
        <v>Cuando un agente interno o externos, obtiene una ventaja indebida por recibir Estudios y Diseños u Obras, que no cumplan con los requisitos contractuales.</v>
      </c>
      <c r="D80" s="513" t="str">
        <f>'7. Mapa Final'!J80</f>
        <v>Muy Baja - 1</v>
      </c>
      <c r="E80" s="515" t="str">
        <f>'7. Mapa Final'!K80</f>
        <v>Menor - 2</v>
      </c>
      <c r="F80" s="510" t="str">
        <f>'7. Mapa Final'!M80</f>
        <v>Bajo - 2</v>
      </c>
      <c r="G80" s="432"/>
      <c r="H80" s="511"/>
      <c r="I80" s="507" t="s">
        <v>470</v>
      </c>
      <c r="J80" s="507"/>
      <c r="K80" s="508">
        <v>45474</v>
      </c>
      <c r="L80" s="508">
        <v>45565</v>
      </c>
      <c r="M80" s="509"/>
    </row>
    <row r="81" spans="1:13" s="249" customFormat="1" ht="13.5" customHeight="1">
      <c r="A81" s="506"/>
      <c r="B81" s="512"/>
      <c r="C81" s="511"/>
      <c r="D81" s="514"/>
      <c r="E81" s="516"/>
      <c r="F81" s="510"/>
      <c r="G81" s="432"/>
      <c r="H81" s="511"/>
      <c r="I81" s="507"/>
      <c r="J81" s="507"/>
      <c r="K81" s="507"/>
      <c r="L81" s="507"/>
      <c r="M81" s="509"/>
    </row>
    <row r="82" spans="1:13" s="249" customFormat="1" ht="13.5" customHeight="1">
      <c r="A82" s="506"/>
      <c r="B82" s="512"/>
      <c r="C82" s="511"/>
      <c r="D82" s="514"/>
      <c r="E82" s="516"/>
      <c r="F82" s="510"/>
      <c r="G82" s="432"/>
      <c r="H82" s="511"/>
      <c r="I82" s="507"/>
      <c r="J82" s="507"/>
      <c r="K82" s="507"/>
      <c r="L82" s="507"/>
      <c r="M82" s="509"/>
    </row>
    <row r="83" spans="1:13" s="249" customFormat="1" ht="13.5" customHeight="1">
      <c r="A83" s="506"/>
      <c r="B83" s="512"/>
      <c r="C83" s="511"/>
      <c r="D83" s="514"/>
      <c r="E83" s="516"/>
      <c r="F83" s="510"/>
      <c r="G83" s="432"/>
      <c r="H83" s="511"/>
      <c r="I83" s="507"/>
      <c r="J83" s="507"/>
      <c r="K83" s="507"/>
      <c r="L83" s="507"/>
      <c r="M83" s="509"/>
    </row>
    <row r="84" spans="1:13" s="249" customFormat="1" ht="13.5" customHeight="1">
      <c r="A84" s="506"/>
      <c r="B84" s="512"/>
      <c r="C84" s="511"/>
      <c r="D84" s="514"/>
      <c r="E84" s="516"/>
      <c r="F84" s="510"/>
      <c r="G84" s="432"/>
      <c r="H84" s="511"/>
      <c r="I84" s="507"/>
      <c r="J84" s="507"/>
      <c r="K84" s="507"/>
      <c r="L84" s="507"/>
      <c r="M84" s="509"/>
    </row>
    <row r="85" spans="1:13" s="249" customFormat="1" ht="13.5" customHeight="1">
      <c r="A85" s="506"/>
      <c r="B85" s="512"/>
      <c r="C85" s="511"/>
      <c r="D85" s="514"/>
      <c r="E85" s="516"/>
      <c r="F85" s="510"/>
      <c r="G85" s="432"/>
      <c r="H85" s="511"/>
      <c r="I85" s="507"/>
      <c r="J85" s="507"/>
      <c r="K85" s="507"/>
      <c r="L85" s="507"/>
      <c r="M85" s="509"/>
    </row>
    <row r="86" spans="1:13" s="249" customFormat="1" ht="13.5" customHeight="1">
      <c r="A86" s="506"/>
      <c r="B86" s="512"/>
      <c r="C86" s="511"/>
      <c r="D86" s="514"/>
      <c r="E86" s="516"/>
      <c r="F86" s="510"/>
      <c r="G86" s="432"/>
      <c r="H86" s="511"/>
      <c r="I86" s="507"/>
      <c r="J86" s="507"/>
      <c r="K86" s="507"/>
      <c r="L86" s="507"/>
      <c r="M86" s="509"/>
    </row>
    <row r="87" spans="1:13" s="249" customFormat="1" ht="13.5" customHeight="1">
      <c r="A87" s="506"/>
      <c r="B87" s="512"/>
      <c r="C87" s="511"/>
      <c r="D87" s="514"/>
      <c r="E87" s="516"/>
      <c r="F87" s="510"/>
      <c r="G87" s="432"/>
      <c r="H87" s="511"/>
      <c r="I87" s="507"/>
      <c r="J87" s="507"/>
      <c r="K87" s="507"/>
      <c r="L87" s="507"/>
      <c r="M87" s="509"/>
    </row>
    <row r="88" spans="1:13" s="249" customFormat="1" ht="21.75" customHeight="1">
      <c r="A88" s="506"/>
      <c r="B88" s="512"/>
      <c r="C88" s="511"/>
      <c r="D88" s="514"/>
      <c r="E88" s="516"/>
      <c r="F88" s="510"/>
      <c r="G88" s="432"/>
      <c r="H88" s="511"/>
      <c r="I88" s="507"/>
      <c r="J88" s="507"/>
      <c r="K88" s="507"/>
      <c r="L88" s="507"/>
      <c r="M88" s="509"/>
    </row>
    <row r="89" spans="1:13" s="249" customFormat="1" ht="21.75" customHeight="1">
      <c r="A89" s="506"/>
      <c r="B89" s="512"/>
      <c r="C89" s="511"/>
      <c r="D89" s="514"/>
      <c r="E89" s="516"/>
      <c r="F89" s="510"/>
      <c r="G89" s="432"/>
      <c r="H89" s="511"/>
      <c r="I89" s="507"/>
      <c r="J89" s="507"/>
      <c r="K89" s="507"/>
      <c r="L89" s="507"/>
      <c r="M89" s="50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349" priority="280" operator="containsText" text="3- Moderado">
      <formula>NOT(ISERROR(SEARCH("3- Moderado",A7)))</formula>
    </cfRule>
    <cfRule type="containsText" dxfId="348" priority="281" operator="containsText" text="6- Moderado">
      <formula>NOT(ISERROR(SEARCH("6- Moderado",A7)))</formula>
    </cfRule>
    <cfRule type="containsText" dxfId="347" priority="282" operator="containsText" text="4- Moderado">
      <formula>NOT(ISERROR(SEARCH("4- Moderado",A7)))</formula>
    </cfRule>
    <cfRule type="containsText" dxfId="346" priority="283" operator="containsText" text="3- Bajo">
      <formula>NOT(ISERROR(SEARCH("3- Bajo",A7)))</formula>
    </cfRule>
    <cfRule type="containsText" dxfId="345" priority="284" operator="containsText" text="4- Bajo">
      <formula>NOT(ISERROR(SEARCH("4- Bajo",A7)))</formula>
    </cfRule>
    <cfRule type="containsText" dxfId="344" priority="285" operator="containsText" text="1- Bajo">
      <formula>NOT(ISERROR(SEARCH("1- Bajo",A7)))</formula>
    </cfRule>
  </conditionalFormatting>
  <conditionalFormatting sqref="C8:F8">
    <cfRule type="containsText" dxfId="343" priority="274" operator="containsText" text="3- Moderado">
      <formula>NOT(ISERROR(SEARCH("3- Moderado",C8)))</formula>
    </cfRule>
    <cfRule type="containsText" dxfId="342" priority="275" operator="containsText" text="6- Moderado">
      <formula>NOT(ISERROR(SEARCH("6- Moderado",C8)))</formula>
    </cfRule>
    <cfRule type="containsText" dxfId="341" priority="276" operator="containsText" text="4- Moderado">
      <formula>NOT(ISERROR(SEARCH("4- Moderado",C8)))</formula>
    </cfRule>
    <cfRule type="containsText" dxfId="340" priority="277" operator="containsText" text="3- Bajo">
      <formula>NOT(ISERROR(SEARCH("3- Bajo",C8)))</formula>
    </cfRule>
    <cfRule type="containsText" dxfId="339" priority="278" operator="containsText" text="4- Bajo">
      <formula>NOT(ISERROR(SEARCH("4- Bajo",C8)))</formula>
    </cfRule>
    <cfRule type="containsText" dxfId="338" priority="279" operator="containsText" text="1- Bajo">
      <formula>NOT(ISERROR(SEARCH("1- Bajo",C8)))</formula>
    </cfRule>
  </conditionalFormatting>
  <conditionalFormatting sqref="A10:B10 D10:E10">
    <cfRule type="containsText" dxfId="337" priority="267" operator="containsText" text="3- Moderado">
      <formula>NOT(ISERROR(SEARCH("3- Moderado",A10)))</formula>
    </cfRule>
    <cfRule type="containsText" dxfId="336" priority="268" operator="containsText" text="6- Moderado">
      <formula>NOT(ISERROR(SEARCH("6- Moderado",A10)))</formula>
    </cfRule>
    <cfRule type="containsText" dxfId="335" priority="269" operator="containsText" text="4- Moderado">
      <formula>NOT(ISERROR(SEARCH("4- Moderado",A10)))</formula>
    </cfRule>
    <cfRule type="containsText" dxfId="334" priority="270" operator="containsText" text="3- Bajo">
      <formula>NOT(ISERROR(SEARCH("3- Bajo",A10)))</formula>
    </cfRule>
    <cfRule type="containsText" dxfId="333" priority="271" operator="containsText" text="4- Bajo">
      <formula>NOT(ISERROR(SEARCH("4- Bajo",A10)))</formula>
    </cfRule>
    <cfRule type="containsText" dxfId="332" priority="272" operator="containsText" text="1- Bajo">
      <formula>NOT(ISERROR(SEARCH("1- Bajo",A10)))</formula>
    </cfRule>
  </conditionalFormatting>
  <conditionalFormatting sqref="D10:D19">
    <cfRule type="containsText" dxfId="331" priority="257" operator="containsText" text="Muy Alta">
      <formula>NOT(ISERROR(SEARCH("Muy Alta",D10)))</formula>
    </cfRule>
    <cfRule type="containsText" dxfId="330" priority="258" operator="containsText" text="Alta">
      <formula>NOT(ISERROR(SEARCH("Alta",D10)))</formula>
    </cfRule>
    <cfRule type="containsText" dxfId="329" priority="259" operator="containsText" text="Baja">
      <formula>NOT(ISERROR(SEARCH("Baja",D10)))</formula>
    </cfRule>
    <cfRule type="containsText" dxfId="328" priority="260" operator="containsText" text="Muy Baja">
      <formula>NOT(ISERROR(SEARCH("Muy Baja",D10)))</formula>
    </cfRule>
    <cfRule type="containsText" dxfId="327" priority="262" operator="containsText" text="Media">
      <formula>NOT(ISERROR(SEARCH("Media",D10)))</formula>
    </cfRule>
  </conditionalFormatting>
  <conditionalFormatting sqref="E10:E19">
    <cfRule type="containsText" dxfId="326" priority="253" operator="containsText" text="Catastrófico">
      <formula>NOT(ISERROR(SEARCH("Catastrófico",E10)))</formula>
    </cfRule>
    <cfRule type="containsText" dxfId="325" priority="254" operator="containsText" text="Mayor">
      <formula>NOT(ISERROR(SEARCH("Mayor",E10)))</formula>
    </cfRule>
    <cfRule type="containsText" dxfId="324" priority="255" operator="containsText" text="Menor">
      <formula>NOT(ISERROR(SEARCH("Menor",E10)))</formula>
    </cfRule>
    <cfRule type="containsText" dxfId="323" priority="256" operator="containsText" text="Leve">
      <formula>NOT(ISERROR(SEARCH("Leve",E10)))</formula>
    </cfRule>
  </conditionalFormatting>
  <conditionalFormatting sqref="E10:F19">
    <cfRule type="containsText" dxfId="322" priority="261"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19">
    <cfRule type="containsText" dxfId="321" priority="263" operator="containsText" text="Bajo">
      <formula>NOT(ISERROR(SEARCH("Bajo",F10)))</formula>
    </cfRule>
    <cfRule type="containsText" dxfId="320" priority="264" operator="containsText" text="Moderado">
      <formula>NOT(ISERROR(SEARCH("Moderado",F10)))</formula>
    </cfRule>
    <cfRule type="containsText" dxfId="319" priority="265" operator="containsText" text="Alto">
      <formula>NOT(ISERROR(SEARCH("Alto",F10)))</formula>
    </cfRule>
    <cfRule type="containsText" dxfId="318" priority="266" operator="containsText" text="Extremo">
      <formula>NOT(ISERROR(SEARCH("Extremo",F10)))</formula>
    </cfRule>
  </conditionalFormatting>
  <conditionalFormatting sqref="A20:B20 D20:E20">
    <cfRule type="containsText" dxfId="317" priority="246" operator="containsText" text="3- Moderado">
      <formula>NOT(ISERROR(SEARCH("3- Moderado",A20)))</formula>
    </cfRule>
    <cfRule type="containsText" dxfId="316" priority="247" operator="containsText" text="6- Moderado">
      <formula>NOT(ISERROR(SEARCH("6- Moderado",A20)))</formula>
    </cfRule>
    <cfRule type="containsText" dxfId="315" priority="248" operator="containsText" text="4- Moderado">
      <formula>NOT(ISERROR(SEARCH("4- Moderado",A20)))</formula>
    </cfRule>
    <cfRule type="containsText" dxfId="314" priority="249" operator="containsText" text="3- Bajo">
      <formula>NOT(ISERROR(SEARCH("3- Bajo",A20)))</formula>
    </cfRule>
    <cfRule type="containsText" dxfId="313" priority="250" operator="containsText" text="4- Bajo">
      <formula>NOT(ISERROR(SEARCH("4- Bajo",A20)))</formula>
    </cfRule>
    <cfRule type="containsText" dxfId="312" priority="251" operator="containsText" text="1- Bajo">
      <formula>NOT(ISERROR(SEARCH("1- Bajo",A20)))</formula>
    </cfRule>
  </conditionalFormatting>
  <conditionalFormatting sqref="D20:D29">
    <cfRule type="containsText" dxfId="311" priority="236" operator="containsText" text="Muy Alta">
      <formula>NOT(ISERROR(SEARCH("Muy Alta",D20)))</formula>
    </cfRule>
    <cfRule type="containsText" dxfId="310" priority="237" operator="containsText" text="Alta">
      <formula>NOT(ISERROR(SEARCH("Alta",D20)))</formula>
    </cfRule>
    <cfRule type="containsText" dxfId="309" priority="238" operator="containsText" text="Baja">
      <formula>NOT(ISERROR(SEARCH("Baja",D20)))</formula>
    </cfRule>
    <cfRule type="containsText" dxfId="308" priority="239" operator="containsText" text="Muy Baja">
      <formula>NOT(ISERROR(SEARCH("Muy Baja",D20)))</formula>
    </cfRule>
    <cfRule type="containsText" dxfId="307" priority="241" operator="containsText" text="Media">
      <formula>NOT(ISERROR(SEARCH("Media",D20)))</formula>
    </cfRule>
  </conditionalFormatting>
  <conditionalFormatting sqref="E20:E29">
    <cfRule type="containsText" dxfId="306" priority="232" operator="containsText" text="Catastrófico">
      <formula>NOT(ISERROR(SEARCH("Catastrófico",E20)))</formula>
    </cfRule>
    <cfRule type="containsText" dxfId="305" priority="233" operator="containsText" text="Mayor">
      <formula>NOT(ISERROR(SEARCH("Mayor",E20)))</formula>
    </cfRule>
    <cfRule type="containsText" dxfId="304" priority="234" operator="containsText" text="Menor">
      <formula>NOT(ISERROR(SEARCH("Menor",E20)))</formula>
    </cfRule>
    <cfRule type="containsText" dxfId="303" priority="235" operator="containsText" text="Leve">
      <formula>NOT(ISERROR(SEARCH("Leve",E20)))</formula>
    </cfRule>
  </conditionalFormatting>
  <conditionalFormatting sqref="E20:F29">
    <cfRule type="containsText" dxfId="302" priority="240" operator="containsText" text="Moderado">
      <formula>NOT(ISERROR(SEARCH("Moderado",E20)))</formula>
    </cfRule>
  </conditionalFormatting>
  <conditionalFormatting sqref="F20:F29">
    <cfRule type="colorScale" priority="252">
      <colorScale>
        <cfvo type="min"/>
        <cfvo type="max"/>
        <color rgb="FFFF7128"/>
        <color rgb="FFFFEF9C"/>
      </colorScale>
    </cfRule>
  </conditionalFormatting>
  <conditionalFormatting sqref="F20:F29">
    <cfRule type="containsText" dxfId="301" priority="242" operator="containsText" text="Bajo">
      <formula>NOT(ISERROR(SEARCH("Bajo",F20)))</formula>
    </cfRule>
    <cfRule type="containsText" dxfId="300" priority="243" operator="containsText" text="Moderado">
      <formula>NOT(ISERROR(SEARCH("Moderado",F20)))</formula>
    </cfRule>
    <cfRule type="containsText" dxfId="299" priority="244" operator="containsText" text="Alto">
      <formula>NOT(ISERROR(SEARCH("Alto",F20)))</formula>
    </cfRule>
    <cfRule type="containsText" dxfId="298" priority="245" operator="containsText" text="Extremo">
      <formula>NOT(ISERROR(SEARCH("Extremo",F20)))</formula>
    </cfRule>
  </conditionalFormatting>
  <conditionalFormatting sqref="A30:B30 D30:E30">
    <cfRule type="containsText" dxfId="297" priority="225" operator="containsText" text="3- Moderado">
      <formula>NOT(ISERROR(SEARCH("3- Moderado",A30)))</formula>
    </cfRule>
    <cfRule type="containsText" dxfId="296" priority="226" operator="containsText" text="6- Moderado">
      <formula>NOT(ISERROR(SEARCH("6- Moderado",A30)))</formula>
    </cfRule>
    <cfRule type="containsText" dxfId="295" priority="227" operator="containsText" text="4- Moderado">
      <formula>NOT(ISERROR(SEARCH("4- Moderado",A30)))</formula>
    </cfRule>
    <cfRule type="containsText" dxfId="294" priority="228" operator="containsText" text="3- Bajo">
      <formula>NOT(ISERROR(SEARCH("3- Bajo",A30)))</formula>
    </cfRule>
    <cfRule type="containsText" dxfId="293" priority="229" operator="containsText" text="4- Bajo">
      <formula>NOT(ISERROR(SEARCH("4- Bajo",A30)))</formula>
    </cfRule>
    <cfRule type="containsText" dxfId="292" priority="230" operator="containsText" text="1- Bajo">
      <formula>NOT(ISERROR(SEARCH("1- Bajo",A30)))</formula>
    </cfRule>
  </conditionalFormatting>
  <conditionalFormatting sqref="D30:D39">
    <cfRule type="containsText" dxfId="291" priority="215" operator="containsText" text="Muy Alta">
      <formula>NOT(ISERROR(SEARCH("Muy Alta",D30)))</formula>
    </cfRule>
    <cfRule type="containsText" dxfId="290" priority="216" operator="containsText" text="Alta">
      <formula>NOT(ISERROR(SEARCH("Alta",D30)))</formula>
    </cfRule>
    <cfRule type="containsText" dxfId="289" priority="217" operator="containsText" text="Baja">
      <formula>NOT(ISERROR(SEARCH("Baja",D30)))</formula>
    </cfRule>
    <cfRule type="containsText" dxfId="288" priority="218" operator="containsText" text="Muy Baja">
      <formula>NOT(ISERROR(SEARCH("Muy Baja",D30)))</formula>
    </cfRule>
    <cfRule type="containsText" dxfId="287" priority="220" operator="containsText" text="Media">
      <formula>NOT(ISERROR(SEARCH("Media",D30)))</formula>
    </cfRule>
  </conditionalFormatting>
  <conditionalFormatting sqref="E30:E39">
    <cfRule type="containsText" dxfId="286" priority="211" operator="containsText" text="Catastrófico">
      <formula>NOT(ISERROR(SEARCH("Catastrófico",E30)))</formula>
    </cfRule>
    <cfRule type="containsText" dxfId="285" priority="212" operator="containsText" text="Mayor">
      <formula>NOT(ISERROR(SEARCH("Mayor",E30)))</formula>
    </cfRule>
    <cfRule type="containsText" dxfId="284" priority="213" operator="containsText" text="Menor">
      <formula>NOT(ISERROR(SEARCH("Menor",E30)))</formula>
    </cfRule>
    <cfRule type="containsText" dxfId="283" priority="214" operator="containsText" text="Leve">
      <formula>NOT(ISERROR(SEARCH("Leve",E30)))</formula>
    </cfRule>
  </conditionalFormatting>
  <conditionalFormatting sqref="E30:F39">
    <cfRule type="containsText" dxfId="282" priority="219" operator="containsText" text="Moderado">
      <formula>NOT(ISERROR(SEARCH("Moderado",E30)))</formula>
    </cfRule>
  </conditionalFormatting>
  <conditionalFormatting sqref="F30:F39">
    <cfRule type="colorScale" priority="231">
      <colorScale>
        <cfvo type="min"/>
        <cfvo type="max"/>
        <color rgb="FFFF7128"/>
        <color rgb="FFFFEF9C"/>
      </colorScale>
    </cfRule>
  </conditionalFormatting>
  <conditionalFormatting sqref="F30:F39">
    <cfRule type="containsText" dxfId="281" priority="221" operator="containsText" text="Bajo">
      <formula>NOT(ISERROR(SEARCH("Bajo",F30)))</formula>
    </cfRule>
    <cfRule type="containsText" dxfId="280" priority="222" operator="containsText" text="Moderado">
      <formula>NOT(ISERROR(SEARCH("Moderado",F30)))</formula>
    </cfRule>
    <cfRule type="containsText" dxfId="279" priority="223" operator="containsText" text="Alto">
      <formula>NOT(ISERROR(SEARCH("Alto",F30)))</formula>
    </cfRule>
    <cfRule type="containsText" dxfId="278" priority="224" operator="containsText" text="Extremo">
      <formula>NOT(ISERROR(SEARCH("Extremo",F30)))</formula>
    </cfRule>
  </conditionalFormatting>
  <conditionalFormatting sqref="A40:B40 D40:E40">
    <cfRule type="containsText" dxfId="277" priority="204" operator="containsText" text="3- Moderado">
      <formula>NOT(ISERROR(SEARCH("3- Moderado",A40)))</formula>
    </cfRule>
    <cfRule type="containsText" dxfId="276" priority="205" operator="containsText" text="6- Moderado">
      <formula>NOT(ISERROR(SEARCH("6- Moderado",A40)))</formula>
    </cfRule>
    <cfRule type="containsText" dxfId="275" priority="206" operator="containsText" text="4- Moderado">
      <formula>NOT(ISERROR(SEARCH("4- Moderado",A40)))</formula>
    </cfRule>
    <cfRule type="containsText" dxfId="274" priority="207" operator="containsText" text="3- Bajo">
      <formula>NOT(ISERROR(SEARCH("3- Bajo",A40)))</formula>
    </cfRule>
    <cfRule type="containsText" dxfId="273" priority="208" operator="containsText" text="4- Bajo">
      <formula>NOT(ISERROR(SEARCH("4- Bajo",A40)))</formula>
    </cfRule>
    <cfRule type="containsText" dxfId="272" priority="209" operator="containsText" text="1- Bajo">
      <formula>NOT(ISERROR(SEARCH("1- Bajo",A40)))</formula>
    </cfRule>
  </conditionalFormatting>
  <conditionalFormatting sqref="D40:D49">
    <cfRule type="containsText" dxfId="271" priority="194" operator="containsText" text="Muy Alta">
      <formula>NOT(ISERROR(SEARCH("Muy Alta",D40)))</formula>
    </cfRule>
    <cfRule type="containsText" dxfId="270" priority="195" operator="containsText" text="Alta">
      <formula>NOT(ISERROR(SEARCH("Alta",D40)))</formula>
    </cfRule>
    <cfRule type="containsText" dxfId="269" priority="196" operator="containsText" text="Baja">
      <formula>NOT(ISERROR(SEARCH("Baja",D40)))</formula>
    </cfRule>
    <cfRule type="containsText" dxfId="268" priority="197" operator="containsText" text="Muy Baja">
      <formula>NOT(ISERROR(SEARCH("Muy Baja",D40)))</formula>
    </cfRule>
    <cfRule type="containsText" dxfId="267" priority="199" operator="containsText" text="Media">
      <formula>NOT(ISERROR(SEARCH("Media",D40)))</formula>
    </cfRule>
  </conditionalFormatting>
  <conditionalFormatting sqref="E40:E49">
    <cfRule type="containsText" dxfId="266" priority="190" operator="containsText" text="Catastrófico">
      <formula>NOT(ISERROR(SEARCH("Catastrófico",E40)))</formula>
    </cfRule>
    <cfRule type="containsText" dxfId="265" priority="191" operator="containsText" text="Mayor">
      <formula>NOT(ISERROR(SEARCH("Mayor",E40)))</formula>
    </cfRule>
    <cfRule type="containsText" dxfId="264" priority="192" operator="containsText" text="Menor">
      <formula>NOT(ISERROR(SEARCH("Menor",E40)))</formula>
    </cfRule>
    <cfRule type="containsText" dxfId="263" priority="193" operator="containsText" text="Leve">
      <formula>NOT(ISERROR(SEARCH("Leve",E40)))</formula>
    </cfRule>
  </conditionalFormatting>
  <conditionalFormatting sqref="E40:F49">
    <cfRule type="containsText" dxfId="262" priority="198" operator="containsText" text="Moderado">
      <formula>NOT(ISERROR(SEARCH("Moderado",E40)))</formula>
    </cfRule>
  </conditionalFormatting>
  <conditionalFormatting sqref="F40:F49">
    <cfRule type="colorScale" priority="210">
      <colorScale>
        <cfvo type="min"/>
        <cfvo type="max"/>
        <color rgb="FFFF7128"/>
        <color rgb="FFFFEF9C"/>
      </colorScale>
    </cfRule>
  </conditionalFormatting>
  <conditionalFormatting sqref="F40:F49">
    <cfRule type="containsText" dxfId="261" priority="200" operator="containsText" text="Bajo">
      <formula>NOT(ISERROR(SEARCH("Bajo",F40)))</formula>
    </cfRule>
    <cfRule type="containsText" dxfId="260" priority="201" operator="containsText" text="Moderado">
      <formula>NOT(ISERROR(SEARCH("Moderado",F40)))</formula>
    </cfRule>
    <cfRule type="containsText" dxfId="259" priority="202" operator="containsText" text="Alto">
      <formula>NOT(ISERROR(SEARCH("Alto",F40)))</formula>
    </cfRule>
    <cfRule type="containsText" dxfId="258" priority="203" operator="containsText" text="Extremo">
      <formula>NOT(ISERROR(SEARCH("Extremo",F40)))</formula>
    </cfRule>
  </conditionalFormatting>
  <conditionalFormatting sqref="A50:B50 D50:E50">
    <cfRule type="containsText" dxfId="257" priority="183" operator="containsText" text="3- Moderado">
      <formula>NOT(ISERROR(SEARCH("3- Moderado",A50)))</formula>
    </cfRule>
    <cfRule type="containsText" dxfId="256" priority="184" operator="containsText" text="6- Moderado">
      <formula>NOT(ISERROR(SEARCH("6- Moderado",A50)))</formula>
    </cfRule>
    <cfRule type="containsText" dxfId="255" priority="185" operator="containsText" text="4- Moderado">
      <formula>NOT(ISERROR(SEARCH("4- Moderado",A50)))</formula>
    </cfRule>
    <cfRule type="containsText" dxfId="254" priority="186" operator="containsText" text="3- Bajo">
      <formula>NOT(ISERROR(SEARCH("3- Bajo",A50)))</formula>
    </cfRule>
    <cfRule type="containsText" dxfId="253" priority="187" operator="containsText" text="4- Bajo">
      <formula>NOT(ISERROR(SEARCH("4- Bajo",A50)))</formula>
    </cfRule>
    <cfRule type="containsText" dxfId="252" priority="188" operator="containsText" text="1- Bajo">
      <formula>NOT(ISERROR(SEARCH("1- Bajo",A50)))</formula>
    </cfRule>
  </conditionalFormatting>
  <conditionalFormatting sqref="D50:D59">
    <cfRule type="containsText" dxfId="251" priority="173" operator="containsText" text="Muy Alta">
      <formula>NOT(ISERROR(SEARCH("Muy Alta",D50)))</formula>
    </cfRule>
    <cfRule type="containsText" dxfId="250" priority="174" operator="containsText" text="Alta">
      <formula>NOT(ISERROR(SEARCH("Alta",D50)))</formula>
    </cfRule>
    <cfRule type="containsText" dxfId="249" priority="175" operator="containsText" text="Baja">
      <formula>NOT(ISERROR(SEARCH("Baja",D50)))</formula>
    </cfRule>
    <cfRule type="containsText" dxfId="248" priority="176" operator="containsText" text="Muy Baja">
      <formula>NOT(ISERROR(SEARCH("Muy Baja",D50)))</formula>
    </cfRule>
    <cfRule type="containsText" dxfId="247" priority="178" operator="containsText" text="Media">
      <formula>NOT(ISERROR(SEARCH("Media",D50)))</formula>
    </cfRule>
  </conditionalFormatting>
  <conditionalFormatting sqref="E50:E59">
    <cfRule type="containsText" dxfId="246" priority="169" operator="containsText" text="Catastrófico">
      <formula>NOT(ISERROR(SEARCH("Catastrófico",E50)))</formula>
    </cfRule>
    <cfRule type="containsText" dxfId="245" priority="170" operator="containsText" text="Mayor">
      <formula>NOT(ISERROR(SEARCH("Mayor",E50)))</formula>
    </cfRule>
    <cfRule type="containsText" dxfId="244" priority="171" operator="containsText" text="Menor">
      <formula>NOT(ISERROR(SEARCH("Menor",E50)))</formula>
    </cfRule>
    <cfRule type="containsText" dxfId="243" priority="172" operator="containsText" text="Leve">
      <formula>NOT(ISERROR(SEARCH("Leve",E50)))</formula>
    </cfRule>
  </conditionalFormatting>
  <conditionalFormatting sqref="E50:F59">
    <cfRule type="containsText" dxfId="242" priority="177" operator="containsText" text="Moderado">
      <formula>NOT(ISERROR(SEARCH("Moderado",E50)))</formula>
    </cfRule>
  </conditionalFormatting>
  <conditionalFormatting sqref="F50:F59">
    <cfRule type="colorScale" priority="189">
      <colorScale>
        <cfvo type="min"/>
        <cfvo type="max"/>
        <color rgb="FFFF7128"/>
        <color rgb="FFFFEF9C"/>
      </colorScale>
    </cfRule>
  </conditionalFormatting>
  <conditionalFormatting sqref="F50:F59">
    <cfRule type="containsText" dxfId="241" priority="179" operator="containsText" text="Bajo">
      <formula>NOT(ISERROR(SEARCH("Bajo",F50)))</formula>
    </cfRule>
    <cfRule type="containsText" dxfId="240" priority="180" operator="containsText" text="Moderado">
      <formula>NOT(ISERROR(SEARCH("Moderado",F50)))</formula>
    </cfRule>
    <cfRule type="containsText" dxfId="239" priority="181" operator="containsText" text="Alto">
      <formula>NOT(ISERROR(SEARCH("Alto",F50)))</formula>
    </cfRule>
    <cfRule type="containsText" dxfId="238" priority="182" operator="containsText" text="Extremo">
      <formula>NOT(ISERROR(SEARCH("Extremo",F50)))</formula>
    </cfRule>
  </conditionalFormatting>
  <conditionalFormatting sqref="A60:B60 D60:E60">
    <cfRule type="containsText" dxfId="237" priority="162" operator="containsText" text="3- Moderado">
      <formula>NOT(ISERROR(SEARCH("3- Moderado",A60)))</formula>
    </cfRule>
    <cfRule type="containsText" dxfId="236" priority="163" operator="containsText" text="6- Moderado">
      <formula>NOT(ISERROR(SEARCH("6- Moderado",A60)))</formula>
    </cfRule>
    <cfRule type="containsText" dxfId="235" priority="164" operator="containsText" text="4- Moderado">
      <formula>NOT(ISERROR(SEARCH("4- Moderado",A60)))</formula>
    </cfRule>
    <cfRule type="containsText" dxfId="234" priority="165" operator="containsText" text="3- Bajo">
      <formula>NOT(ISERROR(SEARCH("3- Bajo",A60)))</formula>
    </cfRule>
    <cfRule type="containsText" dxfId="233" priority="166" operator="containsText" text="4- Bajo">
      <formula>NOT(ISERROR(SEARCH("4- Bajo",A60)))</formula>
    </cfRule>
    <cfRule type="containsText" dxfId="232" priority="167" operator="containsText" text="1- Bajo">
      <formula>NOT(ISERROR(SEARCH("1- Bajo",A60)))</formula>
    </cfRule>
  </conditionalFormatting>
  <conditionalFormatting sqref="D60:D69">
    <cfRule type="containsText" dxfId="231" priority="152" operator="containsText" text="Muy Alta">
      <formula>NOT(ISERROR(SEARCH("Muy Alta",D60)))</formula>
    </cfRule>
    <cfRule type="containsText" dxfId="230" priority="153" operator="containsText" text="Alta">
      <formula>NOT(ISERROR(SEARCH("Alta",D60)))</formula>
    </cfRule>
    <cfRule type="containsText" dxfId="229" priority="154" operator="containsText" text="Baja">
      <formula>NOT(ISERROR(SEARCH("Baja",D60)))</formula>
    </cfRule>
    <cfRule type="containsText" dxfId="228" priority="155" operator="containsText" text="Muy Baja">
      <formula>NOT(ISERROR(SEARCH("Muy Baja",D60)))</formula>
    </cfRule>
    <cfRule type="containsText" dxfId="227" priority="157" operator="containsText" text="Media">
      <formula>NOT(ISERROR(SEARCH("Media",D60)))</formula>
    </cfRule>
  </conditionalFormatting>
  <conditionalFormatting sqref="E60:E69">
    <cfRule type="containsText" dxfId="226" priority="148" operator="containsText" text="Catastrófico">
      <formula>NOT(ISERROR(SEARCH("Catastrófico",E60)))</formula>
    </cfRule>
    <cfRule type="containsText" dxfId="225" priority="149" operator="containsText" text="Mayor">
      <formula>NOT(ISERROR(SEARCH("Mayor",E60)))</formula>
    </cfRule>
    <cfRule type="containsText" dxfId="224" priority="150" operator="containsText" text="Menor">
      <formula>NOT(ISERROR(SEARCH("Menor",E60)))</formula>
    </cfRule>
    <cfRule type="containsText" dxfId="223" priority="151" operator="containsText" text="Leve">
      <formula>NOT(ISERROR(SEARCH("Leve",E60)))</formula>
    </cfRule>
  </conditionalFormatting>
  <conditionalFormatting sqref="E60:F69">
    <cfRule type="containsText" dxfId="222" priority="156" operator="containsText" text="Moderado">
      <formula>NOT(ISERROR(SEARCH("Moderado",E60)))</formula>
    </cfRule>
  </conditionalFormatting>
  <conditionalFormatting sqref="F60:F69">
    <cfRule type="colorScale" priority="168">
      <colorScale>
        <cfvo type="min"/>
        <cfvo type="max"/>
        <color rgb="FFFF7128"/>
        <color rgb="FFFFEF9C"/>
      </colorScale>
    </cfRule>
  </conditionalFormatting>
  <conditionalFormatting sqref="F60:F69">
    <cfRule type="containsText" dxfId="221" priority="158" operator="containsText" text="Bajo">
      <formula>NOT(ISERROR(SEARCH("Bajo",F60)))</formula>
    </cfRule>
    <cfRule type="containsText" dxfId="220" priority="159" operator="containsText" text="Moderado">
      <formula>NOT(ISERROR(SEARCH("Moderado",F60)))</formula>
    </cfRule>
    <cfRule type="containsText" dxfId="219" priority="160" operator="containsText" text="Alto">
      <formula>NOT(ISERROR(SEARCH("Alto",F60)))</formula>
    </cfRule>
    <cfRule type="containsText" dxfId="218" priority="161" operator="containsText" text="Extremo">
      <formula>NOT(ISERROR(SEARCH("Extremo",F60)))</formula>
    </cfRule>
  </conditionalFormatting>
  <conditionalFormatting sqref="A70:B70 D70:E70">
    <cfRule type="containsText" dxfId="217" priority="141" operator="containsText" text="3- Moderado">
      <formula>NOT(ISERROR(SEARCH("3- Moderado",A70)))</formula>
    </cfRule>
    <cfRule type="containsText" dxfId="216" priority="142" operator="containsText" text="6- Moderado">
      <formula>NOT(ISERROR(SEARCH("6- Moderado",A70)))</formula>
    </cfRule>
    <cfRule type="containsText" dxfId="215" priority="143" operator="containsText" text="4- Moderado">
      <formula>NOT(ISERROR(SEARCH("4- Moderado",A70)))</formula>
    </cfRule>
    <cfRule type="containsText" dxfId="214" priority="144" operator="containsText" text="3- Bajo">
      <formula>NOT(ISERROR(SEARCH("3- Bajo",A70)))</formula>
    </cfRule>
    <cfRule type="containsText" dxfId="213" priority="145" operator="containsText" text="4- Bajo">
      <formula>NOT(ISERROR(SEARCH("4- Bajo",A70)))</formula>
    </cfRule>
    <cfRule type="containsText" dxfId="212" priority="146" operator="containsText" text="1- Bajo">
      <formula>NOT(ISERROR(SEARCH("1- Bajo",A70)))</formula>
    </cfRule>
  </conditionalFormatting>
  <conditionalFormatting sqref="D70:D79">
    <cfRule type="containsText" dxfId="211" priority="131" operator="containsText" text="Muy Alta">
      <formula>NOT(ISERROR(SEARCH("Muy Alta",D70)))</formula>
    </cfRule>
    <cfRule type="containsText" dxfId="210" priority="132" operator="containsText" text="Alta">
      <formula>NOT(ISERROR(SEARCH("Alta",D70)))</formula>
    </cfRule>
    <cfRule type="containsText" dxfId="209" priority="133" operator="containsText" text="Baja">
      <formula>NOT(ISERROR(SEARCH("Baja",D70)))</formula>
    </cfRule>
    <cfRule type="containsText" dxfId="208" priority="134" operator="containsText" text="Muy Baja">
      <formula>NOT(ISERROR(SEARCH("Muy Baja",D70)))</formula>
    </cfRule>
    <cfRule type="containsText" dxfId="207" priority="136" operator="containsText" text="Media">
      <formula>NOT(ISERROR(SEARCH("Media",D70)))</formula>
    </cfRule>
  </conditionalFormatting>
  <conditionalFormatting sqref="E70:E79">
    <cfRule type="containsText" dxfId="206" priority="127" operator="containsText" text="Catastrófico">
      <formula>NOT(ISERROR(SEARCH("Catastrófico",E70)))</formula>
    </cfRule>
    <cfRule type="containsText" dxfId="205" priority="128" operator="containsText" text="Mayor">
      <formula>NOT(ISERROR(SEARCH("Mayor",E70)))</formula>
    </cfRule>
    <cfRule type="containsText" dxfId="204" priority="129" operator="containsText" text="Menor">
      <formula>NOT(ISERROR(SEARCH("Menor",E70)))</formula>
    </cfRule>
    <cfRule type="containsText" dxfId="203" priority="130" operator="containsText" text="Leve">
      <formula>NOT(ISERROR(SEARCH("Leve",E70)))</formula>
    </cfRule>
  </conditionalFormatting>
  <conditionalFormatting sqref="E70:F79">
    <cfRule type="containsText" dxfId="202" priority="135" operator="containsText" text="Moderado">
      <formula>NOT(ISERROR(SEARCH("Moderado",E70)))</formula>
    </cfRule>
  </conditionalFormatting>
  <conditionalFormatting sqref="F70:F79">
    <cfRule type="colorScale" priority="147">
      <colorScale>
        <cfvo type="min"/>
        <cfvo type="max"/>
        <color rgb="FFFF7128"/>
        <color rgb="FFFFEF9C"/>
      </colorScale>
    </cfRule>
  </conditionalFormatting>
  <conditionalFormatting sqref="F70:F79">
    <cfRule type="containsText" dxfId="201" priority="137" operator="containsText" text="Bajo">
      <formula>NOT(ISERROR(SEARCH("Bajo",F70)))</formula>
    </cfRule>
    <cfRule type="containsText" dxfId="200" priority="138" operator="containsText" text="Moderado">
      <formula>NOT(ISERROR(SEARCH("Moderado",F70)))</formula>
    </cfRule>
    <cfRule type="containsText" dxfId="199" priority="139" operator="containsText" text="Alto">
      <formula>NOT(ISERROR(SEARCH("Alto",F70)))</formula>
    </cfRule>
    <cfRule type="containsText" dxfId="198" priority="140" operator="containsText" text="Extremo">
      <formula>NOT(ISERROR(SEARCH("Extremo",F70)))</formula>
    </cfRule>
  </conditionalFormatting>
  <conditionalFormatting sqref="A80:B80 D80:E80">
    <cfRule type="containsText" dxfId="197" priority="120" operator="containsText" text="3- Moderado">
      <formula>NOT(ISERROR(SEARCH("3- Moderado",A80)))</formula>
    </cfRule>
    <cfRule type="containsText" dxfId="196" priority="121" operator="containsText" text="6- Moderado">
      <formula>NOT(ISERROR(SEARCH("6- Moderado",A80)))</formula>
    </cfRule>
    <cfRule type="containsText" dxfId="195" priority="122" operator="containsText" text="4- Moderado">
      <formula>NOT(ISERROR(SEARCH("4- Moderado",A80)))</formula>
    </cfRule>
    <cfRule type="containsText" dxfId="194" priority="123" operator="containsText" text="3- Bajo">
      <formula>NOT(ISERROR(SEARCH("3- Bajo",A80)))</formula>
    </cfRule>
    <cfRule type="containsText" dxfId="193" priority="124" operator="containsText" text="4- Bajo">
      <formula>NOT(ISERROR(SEARCH("4- Bajo",A80)))</formula>
    </cfRule>
    <cfRule type="containsText" dxfId="192" priority="125" operator="containsText" text="1- Bajo">
      <formula>NOT(ISERROR(SEARCH("1- Bajo",A80)))</formula>
    </cfRule>
  </conditionalFormatting>
  <conditionalFormatting sqref="D80:D89">
    <cfRule type="containsText" dxfId="191" priority="110" operator="containsText" text="Muy Alta">
      <formula>NOT(ISERROR(SEARCH("Muy Alta",D80)))</formula>
    </cfRule>
    <cfRule type="containsText" dxfId="190" priority="111" operator="containsText" text="Alta">
      <formula>NOT(ISERROR(SEARCH("Alta",D80)))</formula>
    </cfRule>
    <cfRule type="containsText" dxfId="189" priority="112" operator="containsText" text="Baja">
      <formula>NOT(ISERROR(SEARCH("Baja",D80)))</formula>
    </cfRule>
    <cfRule type="containsText" dxfId="188" priority="113" operator="containsText" text="Muy Baja">
      <formula>NOT(ISERROR(SEARCH("Muy Baja",D80)))</formula>
    </cfRule>
    <cfRule type="containsText" dxfId="187" priority="115" operator="containsText" text="Media">
      <formula>NOT(ISERROR(SEARCH("Media",D80)))</formula>
    </cfRule>
  </conditionalFormatting>
  <conditionalFormatting sqref="E80:E89">
    <cfRule type="containsText" dxfId="186" priority="106" operator="containsText" text="Catastrófico">
      <formula>NOT(ISERROR(SEARCH("Catastrófico",E80)))</formula>
    </cfRule>
    <cfRule type="containsText" dxfId="185" priority="107" operator="containsText" text="Mayor">
      <formula>NOT(ISERROR(SEARCH("Mayor",E80)))</formula>
    </cfRule>
    <cfRule type="containsText" dxfId="184" priority="108" operator="containsText" text="Menor">
      <formula>NOT(ISERROR(SEARCH("Menor",E80)))</formula>
    </cfRule>
    <cfRule type="containsText" dxfId="183" priority="109" operator="containsText" text="Leve">
      <formula>NOT(ISERROR(SEARCH("Leve",E80)))</formula>
    </cfRule>
  </conditionalFormatting>
  <conditionalFormatting sqref="E80:F89">
    <cfRule type="containsText" dxfId="182" priority="114" operator="containsText" text="Moderado">
      <formula>NOT(ISERROR(SEARCH("Moderado",E80)))</formula>
    </cfRule>
  </conditionalFormatting>
  <conditionalFormatting sqref="F80:F89">
    <cfRule type="colorScale" priority="126">
      <colorScale>
        <cfvo type="min"/>
        <cfvo type="max"/>
        <color rgb="FFFF7128"/>
        <color rgb="FFFFEF9C"/>
      </colorScale>
    </cfRule>
  </conditionalFormatting>
  <conditionalFormatting sqref="F80:F89">
    <cfRule type="containsText" dxfId="181" priority="116" operator="containsText" text="Bajo">
      <formula>NOT(ISERROR(SEARCH("Bajo",F80)))</formula>
    </cfRule>
    <cfRule type="containsText" dxfId="180" priority="117" operator="containsText" text="Moderado">
      <formula>NOT(ISERROR(SEARCH("Moderado",F80)))</formula>
    </cfRule>
    <cfRule type="containsText" dxfId="179" priority="118" operator="containsText" text="Alto">
      <formula>NOT(ISERROR(SEARCH("Alto",F80)))</formula>
    </cfRule>
    <cfRule type="containsText" dxfId="178" priority="119" operator="containsText" text="Extremo">
      <formula>NOT(ISERROR(SEARCH("Extremo",F80)))</formula>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89"/>
  <sheetViews>
    <sheetView showGridLines="0" zoomScale="80" zoomScaleNormal="80" workbookViewId="0">
      <selection activeCell="K1" sqref="K1:M3"/>
    </sheetView>
  </sheetViews>
  <sheetFormatPr baseColWidth="10" defaultColWidth="11.42578125" defaultRowHeight="15"/>
  <cols>
    <col min="1" max="1" width="6.140625" style="250" customWidth="1"/>
    <col min="2" max="2" width="22.42578125" style="250" customWidth="1"/>
    <col min="3" max="3" width="42" customWidth="1"/>
    <col min="4" max="4" width="16.85546875" style="251" customWidth="1"/>
    <col min="5" max="5" width="13.28515625" style="252" customWidth="1"/>
    <col min="6" max="6" width="13.7109375" style="25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40"/>
      <c r="B1" s="440"/>
      <c r="C1" s="440"/>
      <c r="D1" s="532"/>
      <c r="E1" s="532"/>
      <c r="F1" s="532"/>
      <c r="G1" s="532"/>
      <c r="H1" s="532"/>
      <c r="I1" s="532"/>
      <c r="J1" s="532"/>
      <c r="K1" s="528"/>
      <c r="L1" s="528"/>
      <c r="M1" s="528"/>
    </row>
    <row r="2" spans="1:13" s="11" customFormat="1" ht="39.75" customHeight="1">
      <c r="A2" s="440"/>
      <c r="B2" s="440"/>
      <c r="C2" s="440"/>
      <c r="D2" s="532"/>
      <c r="E2" s="532"/>
      <c r="F2" s="532"/>
      <c r="G2" s="532"/>
      <c r="H2" s="532"/>
      <c r="I2" s="532"/>
      <c r="J2" s="532"/>
      <c r="K2" s="528"/>
      <c r="L2" s="528"/>
      <c r="M2" s="528"/>
    </row>
    <row r="3" spans="1:13" s="11" customFormat="1" ht="3" customHeight="1">
      <c r="A3" s="440"/>
      <c r="B3" s="440"/>
      <c r="C3" s="440"/>
      <c r="D3" s="242"/>
      <c r="E3" s="242"/>
      <c r="F3" s="242"/>
      <c r="G3" s="242"/>
      <c r="H3" s="242"/>
      <c r="I3" s="242"/>
      <c r="J3" s="242"/>
      <c r="K3" s="528"/>
      <c r="L3" s="528"/>
      <c r="M3" s="528"/>
    </row>
    <row r="4" spans="1:13" s="11" customFormat="1" ht="21.75" customHeight="1">
      <c r="A4" s="529" t="s">
        <v>320</v>
      </c>
      <c r="B4" s="529"/>
      <c r="C4" s="531" t="str">
        <f>'6. Valoración Controles'!C4:K4</f>
        <v>MEJORAMIENTO INFRAESTRUCTURA FÍSICA</v>
      </c>
      <c r="D4" s="531"/>
      <c r="E4" s="531"/>
      <c r="F4" s="531"/>
      <c r="G4" s="531"/>
      <c r="H4" s="531"/>
      <c r="I4" s="531"/>
      <c r="J4" s="531"/>
      <c r="K4" s="531"/>
      <c r="L4" s="531"/>
      <c r="M4" s="531"/>
    </row>
    <row r="5" spans="1:13" s="11" customFormat="1" ht="40.9" customHeight="1">
      <c r="A5" s="529" t="s">
        <v>321</v>
      </c>
      <c r="B5" s="529"/>
      <c r="C5" s="530"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30"/>
      <c r="E5" s="530"/>
      <c r="F5" s="530"/>
      <c r="G5" s="530"/>
      <c r="H5" s="530"/>
      <c r="I5" s="530"/>
      <c r="J5" s="530"/>
      <c r="K5" s="530"/>
      <c r="L5" s="530"/>
      <c r="M5" s="530"/>
    </row>
    <row r="6" spans="1:13" s="11" customFormat="1" ht="24.75" customHeight="1">
      <c r="A6" s="529" t="s">
        <v>322</v>
      </c>
      <c r="B6" s="529"/>
      <c r="C6" s="530" t="s">
        <v>269</v>
      </c>
      <c r="D6" s="530"/>
      <c r="E6" s="530"/>
      <c r="F6" s="530"/>
      <c r="G6" s="530"/>
      <c r="H6" s="530"/>
      <c r="I6" s="530"/>
      <c r="J6" s="530"/>
      <c r="K6" s="530"/>
      <c r="L6" s="530"/>
      <c r="M6" s="530"/>
    </row>
    <row r="7" spans="1:13" s="247" customFormat="1" ht="24.75" customHeight="1">
      <c r="A7" s="544" t="s">
        <v>457</v>
      </c>
      <c r="B7" s="544"/>
      <c r="C7" s="544"/>
      <c r="D7" s="545" t="s">
        <v>458</v>
      </c>
      <c r="E7" s="545"/>
      <c r="F7" s="545"/>
      <c r="G7" s="546" t="s">
        <v>459</v>
      </c>
      <c r="H7" s="547" t="s">
        <v>460</v>
      </c>
      <c r="I7" s="547" t="s">
        <v>461</v>
      </c>
      <c r="J7" s="547"/>
      <c r="K7" s="547" t="s">
        <v>462</v>
      </c>
      <c r="L7" s="547"/>
      <c r="M7" s="546" t="s">
        <v>463</v>
      </c>
    </row>
    <row r="8" spans="1:13" s="248" customFormat="1" ht="57" customHeight="1">
      <c r="A8" s="243" t="s">
        <v>40</v>
      </c>
      <c r="B8" s="243" t="s">
        <v>208</v>
      </c>
      <c r="C8" s="243" t="s">
        <v>210</v>
      </c>
      <c r="D8" s="244" t="s">
        <v>220</v>
      </c>
      <c r="E8" s="244" t="s">
        <v>464</v>
      </c>
      <c r="F8" s="244" t="s">
        <v>465</v>
      </c>
      <c r="G8" s="546"/>
      <c r="H8" s="547"/>
      <c r="I8" s="245" t="s">
        <v>466</v>
      </c>
      <c r="J8" s="245" t="s">
        <v>467</v>
      </c>
      <c r="K8" s="245" t="s">
        <v>468</v>
      </c>
      <c r="L8" s="245" t="s">
        <v>469</v>
      </c>
      <c r="M8" s="546"/>
    </row>
    <row r="9" spans="1:13" s="249" customFormat="1" ht="3.75" customHeight="1" thickBot="1">
      <c r="A9" s="517"/>
      <c r="B9" s="517"/>
      <c r="C9" s="517"/>
      <c r="D9" s="517"/>
      <c r="E9" s="517"/>
      <c r="F9" s="517"/>
      <c r="G9" s="517"/>
      <c r="H9" s="256"/>
      <c r="I9" s="256"/>
      <c r="J9" s="256"/>
      <c r="K9" s="256"/>
      <c r="L9" s="256"/>
      <c r="M9" s="256"/>
    </row>
    <row r="10" spans="1:13" s="249" customFormat="1" ht="13.5" customHeight="1">
      <c r="A10" s="527">
        <f>'7. Mapa Final'!A10</f>
        <v>1</v>
      </c>
      <c r="B10" s="526" t="str">
        <f>'7. Mapa Final'!B10</f>
        <v>Demora</v>
      </c>
      <c r="C10" s="518" t="str">
        <f>'7. Mapa Final'!C10</f>
        <v>Posibilidad de que se genere retraso en la contratación, ejecución y entrega de los contratos de obra, inteventoria  de infraestructura física , por factores asociados a la adquisición, contratación, ejecución de estudios, diseños y construcción de infraestructura judicial.</v>
      </c>
      <c r="D10" s="519" t="str">
        <f>'7. Mapa Final'!J10</f>
        <v>Media - 3</v>
      </c>
      <c r="E10" s="520" t="str">
        <f>'7. Mapa Final'!K10</f>
        <v>Leve - 1</v>
      </c>
      <c r="F10" s="521" t="str">
        <f>'7. Mapa Final'!M10</f>
        <v>Moderado - 3</v>
      </c>
      <c r="G10" s="429"/>
      <c r="H10" s="518"/>
      <c r="I10" s="522" t="s">
        <v>470</v>
      </c>
      <c r="J10" s="522"/>
      <c r="K10" s="523">
        <v>45566</v>
      </c>
      <c r="L10" s="523">
        <v>45657</v>
      </c>
      <c r="M10" s="524"/>
    </row>
    <row r="11" spans="1:13" s="249" customFormat="1" ht="13.5" customHeight="1">
      <c r="A11" s="525"/>
      <c r="B11" s="512"/>
      <c r="C11" s="511"/>
      <c r="D11" s="514"/>
      <c r="E11" s="516"/>
      <c r="F11" s="510"/>
      <c r="G11" s="432"/>
      <c r="H11" s="511"/>
      <c r="I11" s="507"/>
      <c r="J11" s="507"/>
      <c r="K11" s="507"/>
      <c r="L11" s="507"/>
      <c r="M11" s="509"/>
    </row>
    <row r="12" spans="1:13" s="249" customFormat="1" ht="13.5" customHeight="1">
      <c r="A12" s="525"/>
      <c r="B12" s="512"/>
      <c r="C12" s="511"/>
      <c r="D12" s="514"/>
      <c r="E12" s="516"/>
      <c r="F12" s="510"/>
      <c r="G12" s="432"/>
      <c r="H12" s="511"/>
      <c r="I12" s="507"/>
      <c r="J12" s="507"/>
      <c r="K12" s="507"/>
      <c r="L12" s="507"/>
      <c r="M12" s="509"/>
    </row>
    <row r="13" spans="1:13" s="249" customFormat="1" ht="13.5" customHeight="1">
      <c r="A13" s="525"/>
      <c r="B13" s="512"/>
      <c r="C13" s="511"/>
      <c r="D13" s="514"/>
      <c r="E13" s="516"/>
      <c r="F13" s="510"/>
      <c r="G13" s="432"/>
      <c r="H13" s="511"/>
      <c r="I13" s="507"/>
      <c r="J13" s="507"/>
      <c r="K13" s="507"/>
      <c r="L13" s="507"/>
      <c r="M13" s="509"/>
    </row>
    <row r="14" spans="1:13" s="249" customFormat="1" ht="13.5" customHeight="1">
      <c r="A14" s="525"/>
      <c r="B14" s="512"/>
      <c r="C14" s="511"/>
      <c r="D14" s="514"/>
      <c r="E14" s="516"/>
      <c r="F14" s="510"/>
      <c r="G14" s="432"/>
      <c r="H14" s="511"/>
      <c r="I14" s="507"/>
      <c r="J14" s="507"/>
      <c r="K14" s="507"/>
      <c r="L14" s="507"/>
      <c r="M14" s="509"/>
    </row>
    <row r="15" spans="1:13" s="249" customFormat="1" ht="13.5" customHeight="1">
      <c r="A15" s="525"/>
      <c r="B15" s="512"/>
      <c r="C15" s="511"/>
      <c r="D15" s="514"/>
      <c r="E15" s="516"/>
      <c r="F15" s="510"/>
      <c r="G15" s="432"/>
      <c r="H15" s="511"/>
      <c r="I15" s="507"/>
      <c r="J15" s="507"/>
      <c r="K15" s="507"/>
      <c r="L15" s="507"/>
      <c r="M15" s="509"/>
    </row>
    <row r="16" spans="1:13" s="249" customFormat="1" ht="13.5" customHeight="1">
      <c r="A16" s="525"/>
      <c r="B16" s="512"/>
      <c r="C16" s="511"/>
      <c r="D16" s="514"/>
      <c r="E16" s="516"/>
      <c r="F16" s="510"/>
      <c r="G16" s="432"/>
      <c r="H16" s="511"/>
      <c r="I16" s="507"/>
      <c r="J16" s="507"/>
      <c r="K16" s="507"/>
      <c r="L16" s="507"/>
      <c r="M16" s="509"/>
    </row>
    <row r="17" spans="1:13" s="249" customFormat="1" ht="13.5" customHeight="1">
      <c r="A17" s="525"/>
      <c r="B17" s="512"/>
      <c r="C17" s="511"/>
      <c r="D17" s="514"/>
      <c r="E17" s="516"/>
      <c r="F17" s="510"/>
      <c r="G17" s="432"/>
      <c r="H17" s="511"/>
      <c r="I17" s="507"/>
      <c r="J17" s="507"/>
      <c r="K17" s="507"/>
      <c r="L17" s="507"/>
      <c r="M17" s="509"/>
    </row>
    <row r="18" spans="1:13" s="249" customFormat="1" ht="21.75" customHeight="1">
      <c r="A18" s="525"/>
      <c r="B18" s="512"/>
      <c r="C18" s="511"/>
      <c r="D18" s="514"/>
      <c r="E18" s="516"/>
      <c r="F18" s="510"/>
      <c r="G18" s="432"/>
      <c r="H18" s="511"/>
      <c r="I18" s="507"/>
      <c r="J18" s="507"/>
      <c r="K18" s="507"/>
      <c r="L18" s="507"/>
      <c r="M18" s="509"/>
    </row>
    <row r="19" spans="1:13" s="249" customFormat="1" ht="21.75" customHeight="1">
      <c r="A19" s="525"/>
      <c r="B19" s="512"/>
      <c r="C19" s="511"/>
      <c r="D19" s="514"/>
      <c r="E19" s="516"/>
      <c r="F19" s="510"/>
      <c r="G19" s="432"/>
      <c r="H19" s="511"/>
      <c r="I19" s="507"/>
      <c r="J19" s="507"/>
      <c r="K19" s="507"/>
      <c r="L19" s="507"/>
      <c r="M19" s="509"/>
    </row>
    <row r="20" spans="1:13" s="249" customFormat="1" ht="13.5" customHeight="1">
      <c r="A20" s="525">
        <f>'7. Mapa Final'!A20</f>
        <v>2</v>
      </c>
      <c r="B20" s="512" t="str">
        <f>'7. Mapa Final'!B20</f>
        <v>Daño o deterioro</v>
      </c>
      <c r="C20" s="511" t="str">
        <f>'7. Mapa Final'!C20</f>
        <v>Posibilidad de que dado un evento o situación externa, se genere una afectación grave o leve a la infraestructura física judicial, a causa de un evento que impacte la infraestructura física.</v>
      </c>
      <c r="D20" s="513" t="str">
        <f>'7. Mapa Final'!J20</f>
        <v>Media - 3</v>
      </c>
      <c r="E20" s="515" t="str">
        <f>'7. Mapa Final'!K20</f>
        <v>Moderado - 3</v>
      </c>
      <c r="F20" s="510" t="str">
        <f>'7. Mapa Final'!M20</f>
        <v>Moderado - 9</v>
      </c>
      <c r="G20" s="432"/>
      <c r="H20" s="511"/>
      <c r="I20" s="507" t="s">
        <v>470</v>
      </c>
      <c r="J20" s="507"/>
      <c r="K20" s="508">
        <v>45566</v>
      </c>
      <c r="L20" s="508">
        <v>45657</v>
      </c>
      <c r="M20" s="509"/>
    </row>
    <row r="21" spans="1:13" s="249" customFormat="1" ht="13.5" customHeight="1">
      <c r="A21" s="525"/>
      <c r="B21" s="512"/>
      <c r="C21" s="511"/>
      <c r="D21" s="514"/>
      <c r="E21" s="516"/>
      <c r="F21" s="510"/>
      <c r="G21" s="432"/>
      <c r="H21" s="511"/>
      <c r="I21" s="507"/>
      <c r="J21" s="507"/>
      <c r="K21" s="507"/>
      <c r="L21" s="507"/>
      <c r="M21" s="509"/>
    </row>
    <row r="22" spans="1:13" s="249" customFormat="1" ht="13.5" customHeight="1">
      <c r="A22" s="525"/>
      <c r="B22" s="512"/>
      <c r="C22" s="511"/>
      <c r="D22" s="514"/>
      <c r="E22" s="516"/>
      <c r="F22" s="510"/>
      <c r="G22" s="432"/>
      <c r="H22" s="511"/>
      <c r="I22" s="507"/>
      <c r="J22" s="507"/>
      <c r="K22" s="507"/>
      <c r="L22" s="507"/>
      <c r="M22" s="509"/>
    </row>
    <row r="23" spans="1:13" s="249" customFormat="1" ht="13.5" customHeight="1">
      <c r="A23" s="525"/>
      <c r="B23" s="512"/>
      <c r="C23" s="511"/>
      <c r="D23" s="514"/>
      <c r="E23" s="516"/>
      <c r="F23" s="510"/>
      <c r="G23" s="432"/>
      <c r="H23" s="511"/>
      <c r="I23" s="507"/>
      <c r="J23" s="507"/>
      <c r="K23" s="507"/>
      <c r="L23" s="507"/>
      <c r="M23" s="509"/>
    </row>
    <row r="24" spans="1:13" s="249" customFormat="1" ht="13.5" customHeight="1">
      <c r="A24" s="525"/>
      <c r="B24" s="512"/>
      <c r="C24" s="511"/>
      <c r="D24" s="514"/>
      <c r="E24" s="516"/>
      <c r="F24" s="510"/>
      <c r="G24" s="432"/>
      <c r="H24" s="511"/>
      <c r="I24" s="507"/>
      <c r="J24" s="507"/>
      <c r="K24" s="507"/>
      <c r="L24" s="507"/>
      <c r="M24" s="509"/>
    </row>
    <row r="25" spans="1:13" s="249" customFormat="1" ht="13.5" customHeight="1">
      <c r="A25" s="525"/>
      <c r="B25" s="512"/>
      <c r="C25" s="511"/>
      <c r="D25" s="514"/>
      <c r="E25" s="516"/>
      <c r="F25" s="510"/>
      <c r="G25" s="432"/>
      <c r="H25" s="511"/>
      <c r="I25" s="507"/>
      <c r="J25" s="507"/>
      <c r="K25" s="507"/>
      <c r="L25" s="507"/>
      <c r="M25" s="509"/>
    </row>
    <row r="26" spans="1:13" s="249" customFormat="1" ht="13.5" customHeight="1">
      <c r="A26" s="525"/>
      <c r="B26" s="512"/>
      <c r="C26" s="511"/>
      <c r="D26" s="514"/>
      <c r="E26" s="516"/>
      <c r="F26" s="510"/>
      <c r="G26" s="432"/>
      <c r="H26" s="511"/>
      <c r="I26" s="507"/>
      <c r="J26" s="507"/>
      <c r="K26" s="507"/>
      <c r="L26" s="507"/>
      <c r="M26" s="509"/>
    </row>
    <row r="27" spans="1:13" s="249" customFormat="1" ht="13.5" customHeight="1">
      <c r="A27" s="525"/>
      <c r="B27" s="512"/>
      <c r="C27" s="511"/>
      <c r="D27" s="514"/>
      <c r="E27" s="516"/>
      <c r="F27" s="510"/>
      <c r="G27" s="432"/>
      <c r="H27" s="511"/>
      <c r="I27" s="507"/>
      <c r="J27" s="507"/>
      <c r="K27" s="507"/>
      <c r="L27" s="507"/>
      <c r="M27" s="509"/>
    </row>
    <row r="28" spans="1:13" s="249" customFormat="1" ht="21.75" customHeight="1">
      <c r="A28" s="525"/>
      <c r="B28" s="512"/>
      <c r="C28" s="511"/>
      <c r="D28" s="514"/>
      <c r="E28" s="516"/>
      <c r="F28" s="510"/>
      <c r="G28" s="432"/>
      <c r="H28" s="511"/>
      <c r="I28" s="507"/>
      <c r="J28" s="507"/>
      <c r="K28" s="507"/>
      <c r="L28" s="507"/>
      <c r="M28" s="509"/>
    </row>
    <row r="29" spans="1:13" s="249" customFormat="1" ht="21.75" customHeight="1">
      <c r="A29" s="525"/>
      <c r="B29" s="512"/>
      <c r="C29" s="511"/>
      <c r="D29" s="514"/>
      <c r="E29" s="516"/>
      <c r="F29" s="510"/>
      <c r="G29" s="432"/>
      <c r="H29" s="511"/>
      <c r="I29" s="507"/>
      <c r="J29" s="507"/>
      <c r="K29" s="507"/>
      <c r="L29" s="507"/>
      <c r="M29" s="509"/>
    </row>
    <row r="30" spans="1:13" s="249" customFormat="1" ht="13.5" customHeight="1">
      <c r="A30" s="525">
        <f>'7. Mapa Final'!A30</f>
        <v>3</v>
      </c>
      <c r="B30" s="512" t="str">
        <f>'7. Mapa Final'!B30</f>
        <v>Suspensión de las obras</v>
      </c>
      <c r="C30" s="511" t="str">
        <f>'7. Mapa Final'!C30</f>
        <v>Posibilidad de que dado un evento o situación externa, se genere una suspensión de las actividades</v>
      </c>
      <c r="D30" s="513" t="str">
        <f>'7. Mapa Final'!J30</f>
        <v>Media - 3</v>
      </c>
      <c r="E30" s="515" t="str">
        <f>'7. Mapa Final'!K30</f>
        <v>Menor - 2</v>
      </c>
      <c r="F30" s="510" t="str">
        <f>'7. Mapa Final'!M30</f>
        <v>Moderado - 6</v>
      </c>
      <c r="G30" s="432"/>
      <c r="H30" s="511"/>
      <c r="I30" s="507" t="s">
        <v>470</v>
      </c>
      <c r="J30" s="507"/>
      <c r="K30" s="508">
        <v>45566</v>
      </c>
      <c r="L30" s="508">
        <v>45657</v>
      </c>
      <c r="M30" s="509"/>
    </row>
    <row r="31" spans="1:13" s="249" customFormat="1" ht="13.5" customHeight="1">
      <c r="A31" s="525"/>
      <c r="B31" s="512"/>
      <c r="C31" s="511"/>
      <c r="D31" s="514"/>
      <c r="E31" s="516"/>
      <c r="F31" s="510"/>
      <c r="G31" s="432"/>
      <c r="H31" s="511"/>
      <c r="I31" s="507"/>
      <c r="J31" s="507"/>
      <c r="K31" s="507"/>
      <c r="L31" s="507"/>
      <c r="M31" s="509"/>
    </row>
    <row r="32" spans="1:13" s="249" customFormat="1" ht="13.5" customHeight="1">
      <c r="A32" s="525"/>
      <c r="B32" s="512"/>
      <c r="C32" s="511"/>
      <c r="D32" s="514"/>
      <c r="E32" s="516"/>
      <c r="F32" s="510"/>
      <c r="G32" s="432"/>
      <c r="H32" s="511"/>
      <c r="I32" s="507"/>
      <c r="J32" s="507"/>
      <c r="K32" s="507"/>
      <c r="L32" s="507"/>
      <c r="M32" s="509"/>
    </row>
    <row r="33" spans="1:13" s="249" customFormat="1" ht="13.5" customHeight="1">
      <c r="A33" s="525"/>
      <c r="B33" s="512"/>
      <c r="C33" s="511"/>
      <c r="D33" s="514"/>
      <c r="E33" s="516"/>
      <c r="F33" s="510"/>
      <c r="G33" s="432"/>
      <c r="H33" s="511"/>
      <c r="I33" s="507"/>
      <c r="J33" s="507"/>
      <c r="K33" s="507"/>
      <c r="L33" s="507"/>
      <c r="M33" s="509"/>
    </row>
    <row r="34" spans="1:13" s="249" customFormat="1" ht="13.5" customHeight="1">
      <c r="A34" s="525"/>
      <c r="B34" s="512"/>
      <c r="C34" s="511"/>
      <c r="D34" s="514"/>
      <c r="E34" s="516"/>
      <c r="F34" s="510"/>
      <c r="G34" s="432"/>
      <c r="H34" s="511"/>
      <c r="I34" s="507"/>
      <c r="J34" s="507"/>
      <c r="K34" s="507"/>
      <c r="L34" s="507"/>
      <c r="M34" s="509"/>
    </row>
    <row r="35" spans="1:13" s="249" customFormat="1" ht="13.5" customHeight="1">
      <c r="A35" s="525"/>
      <c r="B35" s="512"/>
      <c r="C35" s="511"/>
      <c r="D35" s="514"/>
      <c r="E35" s="516"/>
      <c r="F35" s="510"/>
      <c r="G35" s="432"/>
      <c r="H35" s="511"/>
      <c r="I35" s="507"/>
      <c r="J35" s="507"/>
      <c r="K35" s="507"/>
      <c r="L35" s="507"/>
      <c r="M35" s="509"/>
    </row>
    <row r="36" spans="1:13" s="249" customFormat="1" ht="13.5" customHeight="1">
      <c r="A36" s="525"/>
      <c r="B36" s="512"/>
      <c r="C36" s="511"/>
      <c r="D36" s="514"/>
      <c r="E36" s="516"/>
      <c r="F36" s="510"/>
      <c r="G36" s="432"/>
      <c r="H36" s="511"/>
      <c r="I36" s="507"/>
      <c r="J36" s="507"/>
      <c r="K36" s="507"/>
      <c r="L36" s="507"/>
      <c r="M36" s="509"/>
    </row>
    <row r="37" spans="1:13" s="249" customFormat="1" ht="13.5" customHeight="1">
      <c r="A37" s="525"/>
      <c r="B37" s="512"/>
      <c r="C37" s="511"/>
      <c r="D37" s="514"/>
      <c r="E37" s="516"/>
      <c r="F37" s="510"/>
      <c r="G37" s="432"/>
      <c r="H37" s="511"/>
      <c r="I37" s="507"/>
      <c r="J37" s="507"/>
      <c r="K37" s="507"/>
      <c r="L37" s="507"/>
      <c r="M37" s="509"/>
    </row>
    <row r="38" spans="1:13" s="249" customFormat="1" ht="21.75" customHeight="1">
      <c r="A38" s="525"/>
      <c r="B38" s="512"/>
      <c r="C38" s="511"/>
      <c r="D38" s="514"/>
      <c r="E38" s="516"/>
      <c r="F38" s="510"/>
      <c r="G38" s="432"/>
      <c r="H38" s="511"/>
      <c r="I38" s="507"/>
      <c r="J38" s="507"/>
      <c r="K38" s="507"/>
      <c r="L38" s="507"/>
      <c r="M38" s="509"/>
    </row>
    <row r="39" spans="1:13" s="249" customFormat="1" ht="21.75" customHeight="1">
      <c r="A39" s="525"/>
      <c r="B39" s="512"/>
      <c r="C39" s="511"/>
      <c r="D39" s="514"/>
      <c r="E39" s="516"/>
      <c r="F39" s="510"/>
      <c r="G39" s="432"/>
      <c r="H39" s="511"/>
      <c r="I39" s="507"/>
      <c r="J39" s="507"/>
      <c r="K39" s="507"/>
      <c r="L39" s="507"/>
      <c r="M39" s="509"/>
    </row>
    <row r="40" spans="1:13" s="249" customFormat="1" ht="13.5" customHeight="1">
      <c r="A40" s="506">
        <f>'7. Mapa Final'!A40</f>
        <v>4</v>
      </c>
      <c r="B40" s="512" t="str">
        <f>'7. Mapa Final'!B40</f>
        <v xml:space="preserve"> Incumplimiento en la aplicación  de la normavidad ambiental vigente, Afectaciones ambientales</v>
      </c>
      <c r="C40" s="511" t="str">
        <f>'7. Mapa Final'!C40</f>
        <v>Se tienen   afectaciones ambientales que generen impactos negativos en el entorno.</v>
      </c>
      <c r="D40" s="513" t="str">
        <f>'7. Mapa Final'!J40</f>
        <v>Muy Baja - 1</v>
      </c>
      <c r="E40" s="515" t="str">
        <f>'7. Mapa Final'!K40</f>
        <v>Moderado - 3</v>
      </c>
      <c r="F40" s="510" t="str">
        <f>'7. Mapa Final'!M40</f>
        <v>Moderado - 3</v>
      </c>
      <c r="G40" s="432"/>
      <c r="H40" s="511"/>
      <c r="I40" s="507" t="s">
        <v>470</v>
      </c>
      <c r="J40" s="507"/>
      <c r="K40" s="508">
        <v>45566</v>
      </c>
      <c r="L40" s="508">
        <v>45657</v>
      </c>
      <c r="M40" s="509"/>
    </row>
    <row r="41" spans="1:13" s="249" customFormat="1" ht="13.5" customHeight="1">
      <c r="A41" s="506"/>
      <c r="B41" s="512"/>
      <c r="C41" s="511"/>
      <c r="D41" s="514"/>
      <c r="E41" s="516"/>
      <c r="F41" s="510"/>
      <c r="G41" s="432"/>
      <c r="H41" s="511"/>
      <c r="I41" s="507"/>
      <c r="J41" s="507"/>
      <c r="K41" s="507"/>
      <c r="L41" s="507"/>
      <c r="M41" s="509"/>
    </row>
    <row r="42" spans="1:13" s="249" customFormat="1" ht="13.5" customHeight="1">
      <c r="A42" s="506"/>
      <c r="B42" s="512"/>
      <c r="C42" s="511"/>
      <c r="D42" s="514"/>
      <c r="E42" s="516"/>
      <c r="F42" s="510"/>
      <c r="G42" s="432"/>
      <c r="H42" s="511"/>
      <c r="I42" s="507"/>
      <c r="J42" s="507"/>
      <c r="K42" s="507"/>
      <c r="L42" s="507"/>
      <c r="M42" s="509"/>
    </row>
    <row r="43" spans="1:13" s="249" customFormat="1" ht="13.5" customHeight="1">
      <c r="A43" s="506"/>
      <c r="B43" s="512"/>
      <c r="C43" s="511"/>
      <c r="D43" s="514"/>
      <c r="E43" s="516"/>
      <c r="F43" s="510"/>
      <c r="G43" s="432"/>
      <c r="H43" s="511"/>
      <c r="I43" s="507"/>
      <c r="J43" s="507"/>
      <c r="K43" s="507"/>
      <c r="L43" s="507"/>
      <c r="M43" s="509"/>
    </row>
    <row r="44" spans="1:13" s="249" customFormat="1" ht="13.5" customHeight="1">
      <c r="A44" s="506"/>
      <c r="B44" s="512"/>
      <c r="C44" s="511"/>
      <c r="D44" s="514"/>
      <c r="E44" s="516"/>
      <c r="F44" s="510"/>
      <c r="G44" s="432"/>
      <c r="H44" s="511"/>
      <c r="I44" s="507"/>
      <c r="J44" s="507"/>
      <c r="K44" s="507"/>
      <c r="L44" s="507"/>
      <c r="M44" s="509"/>
    </row>
    <row r="45" spans="1:13" s="249" customFormat="1" ht="13.5" customHeight="1">
      <c r="A45" s="506"/>
      <c r="B45" s="512"/>
      <c r="C45" s="511"/>
      <c r="D45" s="514"/>
      <c r="E45" s="516"/>
      <c r="F45" s="510"/>
      <c r="G45" s="432"/>
      <c r="H45" s="511"/>
      <c r="I45" s="507"/>
      <c r="J45" s="507"/>
      <c r="K45" s="507"/>
      <c r="L45" s="507"/>
      <c r="M45" s="509"/>
    </row>
    <row r="46" spans="1:13" s="249" customFormat="1" ht="13.5" customHeight="1">
      <c r="A46" s="506"/>
      <c r="B46" s="512"/>
      <c r="C46" s="511"/>
      <c r="D46" s="514"/>
      <c r="E46" s="516"/>
      <c r="F46" s="510"/>
      <c r="G46" s="432"/>
      <c r="H46" s="511"/>
      <c r="I46" s="507"/>
      <c r="J46" s="507"/>
      <c r="K46" s="507"/>
      <c r="L46" s="507"/>
      <c r="M46" s="509"/>
    </row>
    <row r="47" spans="1:13" s="249" customFormat="1" ht="13.5" customHeight="1">
      <c r="A47" s="506"/>
      <c r="B47" s="512"/>
      <c r="C47" s="511"/>
      <c r="D47" s="514"/>
      <c r="E47" s="516"/>
      <c r="F47" s="510"/>
      <c r="G47" s="432"/>
      <c r="H47" s="511"/>
      <c r="I47" s="507"/>
      <c r="J47" s="507"/>
      <c r="K47" s="507"/>
      <c r="L47" s="507"/>
      <c r="M47" s="509"/>
    </row>
    <row r="48" spans="1:13" s="249" customFormat="1" ht="21.75" customHeight="1">
      <c r="A48" s="506"/>
      <c r="B48" s="512"/>
      <c r="C48" s="511"/>
      <c r="D48" s="514"/>
      <c r="E48" s="516"/>
      <c r="F48" s="510"/>
      <c r="G48" s="432"/>
      <c r="H48" s="511"/>
      <c r="I48" s="507"/>
      <c r="J48" s="507"/>
      <c r="K48" s="507"/>
      <c r="L48" s="507"/>
      <c r="M48" s="509"/>
    </row>
    <row r="49" spans="1:13" s="249" customFormat="1" ht="21.75" customHeight="1">
      <c r="A49" s="506"/>
      <c r="B49" s="512"/>
      <c r="C49" s="511"/>
      <c r="D49" s="514"/>
      <c r="E49" s="516"/>
      <c r="F49" s="510"/>
      <c r="G49" s="432"/>
      <c r="H49" s="511"/>
      <c r="I49" s="507"/>
      <c r="J49" s="507"/>
      <c r="K49" s="507"/>
      <c r="L49" s="507"/>
      <c r="M49" s="509"/>
    </row>
    <row r="50" spans="1:13" s="249" customFormat="1" ht="13.5" customHeight="1">
      <c r="A50" s="506">
        <f>'7. Mapa Final'!A50</f>
        <v>5</v>
      </c>
      <c r="B50" s="512" t="str">
        <f>'7. Mapa Final'!B50</f>
        <v>Corrupción</v>
      </c>
      <c r="C50" s="511" t="str">
        <f>'7. Mapa Final'!C50</f>
        <v xml:space="preserve">Posibilidad de actos indebidos de  los servidores judiciales debido a  la carencia en transparencia, etica y valores </v>
      </c>
      <c r="D50" s="513" t="str">
        <f>'7. Mapa Final'!J50</f>
        <v>Media - 3</v>
      </c>
      <c r="E50" s="515" t="str">
        <f>'7. Mapa Final'!K50</f>
        <v>Menor - 2</v>
      </c>
      <c r="F50" s="510" t="str">
        <f>'7. Mapa Final'!M50</f>
        <v>Moderado - 6</v>
      </c>
      <c r="G50" s="432"/>
      <c r="H50" s="511"/>
      <c r="I50" s="507" t="s">
        <v>470</v>
      </c>
      <c r="J50" s="507"/>
      <c r="K50" s="508">
        <v>45566</v>
      </c>
      <c r="L50" s="508">
        <v>45657</v>
      </c>
      <c r="M50" s="509"/>
    </row>
    <row r="51" spans="1:13" s="249" customFormat="1" ht="13.5" customHeight="1">
      <c r="A51" s="506"/>
      <c r="B51" s="512"/>
      <c r="C51" s="511"/>
      <c r="D51" s="514"/>
      <c r="E51" s="516"/>
      <c r="F51" s="510"/>
      <c r="G51" s="432"/>
      <c r="H51" s="511"/>
      <c r="I51" s="507"/>
      <c r="J51" s="507"/>
      <c r="K51" s="507"/>
      <c r="L51" s="507"/>
      <c r="M51" s="509"/>
    </row>
    <row r="52" spans="1:13" s="249" customFormat="1" ht="13.5" customHeight="1">
      <c r="A52" s="506"/>
      <c r="B52" s="512"/>
      <c r="C52" s="511"/>
      <c r="D52" s="514"/>
      <c r="E52" s="516"/>
      <c r="F52" s="510"/>
      <c r="G52" s="432"/>
      <c r="H52" s="511"/>
      <c r="I52" s="507"/>
      <c r="J52" s="507"/>
      <c r="K52" s="507"/>
      <c r="L52" s="507"/>
      <c r="M52" s="509"/>
    </row>
    <row r="53" spans="1:13" s="249" customFormat="1" ht="13.5" customHeight="1">
      <c r="A53" s="506"/>
      <c r="B53" s="512"/>
      <c r="C53" s="511"/>
      <c r="D53" s="514"/>
      <c r="E53" s="516"/>
      <c r="F53" s="510"/>
      <c r="G53" s="432"/>
      <c r="H53" s="511"/>
      <c r="I53" s="507"/>
      <c r="J53" s="507"/>
      <c r="K53" s="507"/>
      <c r="L53" s="507"/>
      <c r="M53" s="509"/>
    </row>
    <row r="54" spans="1:13" s="249" customFormat="1" ht="13.5" customHeight="1">
      <c r="A54" s="506"/>
      <c r="B54" s="512"/>
      <c r="C54" s="511"/>
      <c r="D54" s="514"/>
      <c r="E54" s="516"/>
      <c r="F54" s="510"/>
      <c r="G54" s="432"/>
      <c r="H54" s="511"/>
      <c r="I54" s="507"/>
      <c r="J54" s="507"/>
      <c r="K54" s="507"/>
      <c r="L54" s="507"/>
      <c r="M54" s="509"/>
    </row>
    <row r="55" spans="1:13" s="249" customFormat="1" ht="13.5" customHeight="1">
      <c r="A55" s="506"/>
      <c r="B55" s="512"/>
      <c r="C55" s="511"/>
      <c r="D55" s="514"/>
      <c r="E55" s="516"/>
      <c r="F55" s="510"/>
      <c r="G55" s="432"/>
      <c r="H55" s="511"/>
      <c r="I55" s="507"/>
      <c r="J55" s="507"/>
      <c r="K55" s="507"/>
      <c r="L55" s="507"/>
      <c r="M55" s="509"/>
    </row>
    <row r="56" spans="1:13" s="249" customFormat="1" ht="13.5" customHeight="1">
      <c r="A56" s="506"/>
      <c r="B56" s="512"/>
      <c r="C56" s="511"/>
      <c r="D56" s="514"/>
      <c r="E56" s="516"/>
      <c r="F56" s="510"/>
      <c r="G56" s="432"/>
      <c r="H56" s="511"/>
      <c r="I56" s="507"/>
      <c r="J56" s="507"/>
      <c r="K56" s="507"/>
      <c r="L56" s="507"/>
      <c r="M56" s="509"/>
    </row>
    <row r="57" spans="1:13" s="249" customFormat="1" ht="13.5" customHeight="1">
      <c r="A57" s="506"/>
      <c r="B57" s="512"/>
      <c r="C57" s="511"/>
      <c r="D57" s="514"/>
      <c r="E57" s="516"/>
      <c r="F57" s="510"/>
      <c r="G57" s="432"/>
      <c r="H57" s="511"/>
      <c r="I57" s="507"/>
      <c r="J57" s="507"/>
      <c r="K57" s="507"/>
      <c r="L57" s="507"/>
      <c r="M57" s="509"/>
    </row>
    <row r="58" spans="1:13" s="249" customFormat="1" ht="21.75" customHeight="1">
      <c r="A58" s="506"/>
      <c r="B58" s="512"/>
      <c r="C58" s="511"/>
      <c r="D58" s="514"/>
      <c r="E58" s="516"/>
      <c r="F58" s="510"/>
      <c r="G58" s="432"/>
      <c r="H58" s="511"/>
      <c r="I58" s="507"/>
      <c r="J58" s="507"/>
      <c r="K58" s="507"/>
      <c r="L58" s="507"/>
      <c r="M58" s="509"/>
    </row>
    <row r="59" spans="1:13" s="249" customFormat="1" ht="21.75" customHeight="1">
      <c r="A59" s="506"/>
      <c r="B59" s="512"/>
      <c r="C59" s="511"/>
      <c r="D59" s="514"/>
      <c r="E59" s="516"/>
      <c r="F59" s="510"/>
      <c r="G59" s="432"/>
      <c r="H59" s="511"/>
      <c r="I59" s="507"/>
      <c r="J59" s="507"/>
      <c r="K59" s="507"/>
      <c r="L59" s="507"/>
      <c r="M59" s="509"/>
    </row>
    <row r="60" spans="1:13" s="249" customFormat="1" ht="13.5" customHeight="1">
      <c r="A60" s="506">
        <f>'7. Mapa Final'!A60</f>
        <v>6</v>
      </c>
      <c r="B60" s="512" t="str">
        <f>'7. Mapa Final'!B60</f>
        <v>Terrorismo</v>
      </c>
      <c r="C60" s="511" t="str">
        <f>'7. Mapa Final'!C60</f>
        <v>Posibilidad de atentados contra la infraestructura física mediante los artefactos explosivos o incendiarios colocados en el interior o exterior de las edificaciones</v>
      </c>
      <c r="D60" s="513" t="str">
        <f>'7. Mapa Final'!J60</f>
        <v>Baja - 2</v>
      </c>
      <c r="E60" s="515" t="str">
        <f>'7. Mapa Final'!K60</f>
        <v>Moderado - 3</v>
      </c>
      <c r="F60" s="510" t="str">
        <f>'7. Mapa Final'!M60</f>
        <v>Moderado - 6</v>
      </c>
      <c r="G60" s="432"/>
      <c r="H60" s="511"/>
      <c r="I60" s="507" t="s">
        <v>470</v>
      </c>
      <c r="J60" s="507"/>
      <c r="K60" s="508">
        <v>45566</v>
      </c>
      <c r="L60" s="508">
        <v>45657</v>
      </c>
      <c r="M60" s="509"/>
    </row>
    <row r="61" spans="1:13" s="249" customFormat="1" ht="13.5" customHeight="1">
      <c r="A61" s="506"/>
      <c r="B61" s="512"/>
      <c r="C61" s="511"/>
      <c r="D61" s="514"/>
      <c r="E61" s="516"/>
      <c r="F61" s="510"/>
      <c r="G61" s="432"/>
      <c r="H61" s="511"/>
      <c r="I61" s="507"/>
      <c r="J61" s="507"/>
      <c r="K61" s="507"/>
      <c r="L61" s="507"/>
      <c r="M61" s="509"/>
    </row>
    <row r="62" spans="1:13" s="249" customFormat="1" ht="13.5" customHeight="1">
      <c r="A62" s="506"/>
      <c r="B62" s="512"/>
      <c r="C62" s="511"/>
      <c r="D62" s="514"/>
      <c r="E62" s="516"/>
      <c r="F62" s="510"/>
      <c r="G62" s="432"/>
      <c r="H62" s="511"/>
      <c r="I62" s="507"/>
      <c r="J62" s="507"/>
      <c r="K62" s="507"/>
      <c r="L62" s="507"/>
      <c r="M62" s="509"/>
    </row>
    <row r="63" spans="1:13" s="249" customFormat="1" ht="13.5" customHeight="1">
      <c r="A63" s="506"/>
      <c r="B63" s="512"/>
      <c r="C63" s="511"/>
      <c r="D63" s="514"/>
      <c r="E63" s="516"/>
      <c r="F63" s="510"/>
      <c r="G63" s="432"/>
      <c r="H63" s="511"/>
      <c r="I63" s="507"/>
      <c r="J63" s="507"/>
      <c r="K63" s="507"/>
      <c r="L63" s="507"/>
      <c r="M63" s="509"/>
    </row>
    <row r="64" spans="1:13" s="249" customFormat="1" ht="13.5" customHeight="1">
      <c r="A64" s="506"/>
      <c r="B64" s="512"/>
      <c r="C64" s="511"/>
      <c r="D64" s="514"/>
      <c r="E64" s="516"/>
      <c r="F64" s="510"/>
      <c r="G64" s="432"/>
      <c r="H64" s="511"/>
      <c r="I64" s="507"/>
      <c r="J64" s="507"/>
      <c r="K64" s="507"/>
      <c r="L64" s="507"/>
      <c r="M64" s="509"/>
    </row>
    <row r="65" spans="1:13" s="249" customFormat="1" ht="13.5" customHeight="1">
      <c r="A65" s="506"/>
      <c r="B65" s="512"/>
      <c r="C65" s="511"/>
      <c r="D65" s="514"/>
      <c r="E65" s="516"/>
      <c r="F65" s="510"/>
      <c r="G65" s="432"/>
      <c r="H65" s="511"/>
      <c r="I65" s="507"/>
      <c r="J65" s="507"/>
      <c r="K65" s="507"/>
      <c r="L65" s="507"/>
      <c r="M65" s="509"/>
    </row>
    <row r="66" spans="1:13" s="249" customFormat="1" ht="13.5" customHeight="1">
      <c r="A66" s="506"/>
      <c r="B66" s="512"/>
      <c r="C66" s="511"/>
      <c r="D66" s="514"/>
      <c r="E66" s="516"/>
      <c r="F66" s="510"/>
      <c r="G66" s="432"/>
      <c r="H66" s="511"/>
      <c r="I66" s="507"/>
      <c r="J66" s="507"/>
      <c r="K66" s="507"/>
      <c r="L66" s="507"/>
      <c r="M66" s="509"/>
    </row>
    <row r="67" spans="1:13" s="249" customFormat="1" ht="13.5" customHeight="1">
      <c r="A67" s="506"/>
      <c r="B67" s="512"/>
      <c r="C67" s="511"/>
      <c r="D67" s="514"/>
      <c r="E67" s="516"/>
      <c r="F67" s="510"/>
      <c r="G67" s="432"/>
      <c r="H67" s="511"/>
      <c r="I67" s="507"/>
      <c r="J67" s="507"/>
      <c r="K67" s="507"/>
      <c r="L67" s="507"/>
      <c r="M67" s="509"/>
    </row>
    <row r="68" spans="1:13" s="249" customFormat="1" ht="21.75" customHeight="1">
      <c r="A68" s="506"/>
      <c r="B68" s="512"/>
      <c r="C68" s="511"/>
      <c r="D68" s="514"/>
      <c r="E68" s="516"/>
      <c r="F68" s="510"/>
      <c r="G68" s="432"/>
      <c r="H68" s="511"/>
      <c r="I68" s="507"/>
      <c r="J68" s="507"/>
      <c r="K68" s="507"/>
      <c r="L68" s="507"/>
      <c r="M68" s="509"/>
    </row>
    <row r="69" spans="1:13" s="249" customFormat="1" ht="21.75" customHeight="1">
      <c r="A69" s="506"/>
      <c r="B69" s="512"/>
      <c r="C69" s="511"/>
      <c r="D69" s="514"/>
      <c r="E69" s="516"/>
      <c r="F69" s="510"/>
      <c r="G69" s="432"/>
      <c r="H69" s="511"/>
      <c r="I69" s="507"/>
      <c r="J69" s="507"/>
      <c r="K69" s="507"/>
      <c r="L69" s="507"/>
      <c r="M69" s="509"/>
    </row>
    <row r="70" spans="1:13" s="249" customFormat="1" ht="13.5" customHeight="1">
      <c r="A70" s="506">
        <f>'7. Mapa Final'!A70</f>
        <v>7</v>
      </c>
      <c r="B70" s="512" t="str">
        <f>'7. Mapa Final'!B70</f>
        <v>Interrupción o demora en el Servicio Público de Administrar  Justicia.</v>
      </c>
      <c r="C70" s="511" t="str">
        <f>'7. Mapa Final'!C70</f>
        <v>Posibilidad de  afectación en la Prestación del Servicio de Justicia debido a un suceso de fuerza mayor que imposibilita la gestión judicial</v>
      </c>
      <c r="D70" s="513" t="str">
        <f>'7. Mapa Final'!J70</f>
        <v>Alta - 4</v>
      </c>
      <c r="E70" s="515" t="str">
        <f>'7. Mapa Final'!K70</f>
        <v>Moderado - 3</v>
      </c>
      <c r="F70" s="510" t="str">
        <f>'7. Mapa Final'!M70</f>
        <v>Alto - 12</v>
      </c>
      <c r="G70" s="432"/>
      <c r="H70" s="511"/>
      <c r="I70" s="507" t="s">
        <v>470</v>
      </c>
      <c r="J70" s="507"/>
      <c r="K70" s="508">
        <v>45566</v>
      </c>
      <c r="L70" s="508">
        <v>45657</v>
      </c>
      <c r="M70" s="509"/>
    </row>
    <row r="71" spans="1:13" s="249" customFormat="1" ht="13.5" customHeight="1">
      <c r="A71" s="506"/>
      <c r="B71" s="512"/>
      <c r="C71" s="511"/>
      <c r="D71" s="514"/>
      <c r="E71" s="516"/>
      <c r="F71" s="510"/>
      <c r="G71" s="432"/>
      <c r="H71" s="511"/>
      <c r="I71" s="507"/>
      <c r="J71" s="507"/>
      <c r="K71" s="507"/>
      <c r="L71" s="507"/>
      <c r="M71" s="509"/>
    </row>
    <row r="72" spans="1:13" s="249" customFormat="1" ht="13.5" customHeight="1">
      <c r="A72" s="506"/>
      <c r="B72" s="512"/>
      <c r="C72" s="511"/>
      <c r="D72" s="514"/>
      <c r="E72" s="516"/>
      <c r="F72" s="510"/>
      <c r="G72" s="432"/>
      <c r="H72" s="511"/>
      <c r="I72" s="507"/>
      <c r="J72" s="507"/>
      <c r="K72" s="507"/>
      <c r="L72" s="507"/>
      <c r="M72" s="509"/>
    </row>
    <row r="73" spans="1:13" s="249" customFormat="1" ht="13.5" customHeight="1">
      <c r="A73" s="506"/>
      <c r="B73" s="512"/>
      <c r="C73" s="511"/>
      <c r="D73" s="514"/>
      <c r="E73" s="516"/>
      <c r="F73" s="510"/>
      <c r="G73" s="432"/>
      <c r="H73" s="511"/>
      <c r="I73" s="507"/>
      <c r="J73" s="507"/>
      <c r="K73" s="507"/>
      <c r="L73" s="507"/>
      <c r="M73" s="509"/>
    </row>
    <row r="74" spans="1:13" s="249" customFormat="1" ht="13.5" customHeight="1">
      <c r="A74" s="506"/>
      <c r="B74" s="512"/>
      <c r="C74" s="511"/>
      <c r="D74" s="514"/>
      <c r="E74" s="516"/>
      <c r="F74" s="510"/>
      <c r="G74" s="432"/>
      <c r="H74" s="511"/>
      <c r="I74" s="507"/>
      <c r="J74" s="507"/>
      <c r="K74" s="507"/>
      <c r="L74" s="507"/>
      <c r="M74" s="509"/>
    </row>
    <row r="75" spans="1:13" s="249" customFormat="1" ht="13.5" customHeight="1">
      <c r="A75" s="506"/>
      <c r="B75" s="512"/>
      <c r="C75" s="511"/>
      <c r="D75" s="514"/>
      <c r="E75" s="516"/>
      <c r="F75" s="510"/>
      <c r="G75" s="432"/>
      <c r="H75" s="511"/>
      <c r="I75" s="507"/>
      <c r="J75" s="507"/>
      <c r="K75" s="507"/>
      <c r="L75" s="507"/>
      <c r="M75" s="509"/>
    </row>
    <row r="76" spans="1:13" s="249" customFormat="1" ht="13.5" customHeight="1">
      <c r="A76" s="506"/>
      <c r="B76" s="512"/>
      <c r="C76" s="511"/>
      <c r="D76" s="514"/>
      <c r="E76" s="516"/>
      <c r="F76" s="510"/>
      <c r="G76" s="432"/>
      <c r="H76" s="511"/>
      <c r="I76" s="507"/>
      <c r="J76" s="507"/>
      <c r="K76" s="507"/>
      <c r="L76" s="507"/>
      <c r="M76" s="509"/>
    </row>
    <row r="77" spans="1:13" s="249" customFormat="1" ht="13.5" customHeight="1">
      <c r="A77" s="506"/>
      <c r="B77" s="512"/>
      <c r="C77" s="511"/>
      <c r="D77" s="514"/>
      <c r="E77" s="516"/>
      <c r="F77" s="510"/>
      <c r="G77" s="432"/>
      <c r="H77" s="511"/>
      <c r="I77" s="507"/>
      <c r="J77" s="507"/>
      <c r="K77" s="507"/>
      <c r="L77" s="507"/>
      <c r="M77" s="509"/>
    </row>
    <row r="78" spans="1:13" s="249" customFormat="1" ht="21.75" customHeight="1">
      <c r="A78" s="506"/>
      <c r="B78" s="512"/>
      <c r="C78" s="511"/>
      <c r="D78" s="514"/>
      <c r="E78" s="516"/>
      <c r="F78" s="510"/>
      <c r="G78" s="432"/>
      <c r="H78" s="511"/>
      <c r="I78" s="507"/>
      <c r="J78" s="507"/>
      <c r="K78" s="507"/>
      <c r="L78" s="507"/>
      <c r="M78" s="509"/>
    </row>
    <row r="79" spans="1:13" s="249" customFormat="1" ht="21.75" customHeight="1">
      <c r="A79" s="506"/>
      <c r="B79" s="512"/>
      <c r="C79" s="511"/>
      <c r="D79" s="514"/>
      <c r="E79" s="516"/>
      <c r="F79" s="510"/>
      <c r="G79" s="432"/>
      <c r="H79" s="511"/>
      <c r="I79" s="507"/>
      <c r="J79" s="507"/>
      <c r="K79" s="507"/>
      <c r="L79" s="507"/>
      <c r="M79" s="509"/>
    </row>
    <row r="80" spans="1:13" s="249" customFormat="1" ht="13.5" customHeight="1">
      <c r="A80" s="506">
        <f>'7. Mapa Final'!A80</f>
        <v>8</v>
      </c>
      <c r="B80" s="512" t="str">
        <f>'7. Mapa Final'!B80</f>
        <v>Ofrecer, prometer, entregar, aceptar o solicitar una ventaja indebida para conseguir la recepción de Diseños u obras.</v>
      </c>
      <c r="C80" s="511" t="str">
        <f>'7. Mapa Final'!C80</f>
        <v>Cuando un agente interno o externos, obtiene una ventaja indebida por recibir Estudios y Diseños u Obras, que no cumplan con los requisitos contractuales.</v>
      </c>
      <c r="D80" s="513" t="str">
        <f>'7. Mapa Final'!J80</f>
        <v>Muy Baja - 1</v>
      </c>
      <c r="E80" s="515" t="str">
        <f>'7. Mapa Final'!K80</f>
        <v>Menor - 2</v>
      </c>
      <c r="F80" s="510" t="str">
        <f>'7. Mapa Final'!M80</f>
        <v>Bajo - 2</v>
      </c>
      <c r="G80" s="432"/>
      <c r="H80" s="511"/>
      <c r="I80" s="507" t="s">
        <v>470</v>
      </c>
      <c r="J80" s="507"/>
      <c r="K80" s="508">
        <v>45566</v>
      </c>
      <c r="L80" s="508">
        <v>45657</v>
      </c>
      <c r="M80" s="509"/>
    </row>
    <row r="81" spans="1:13" s="249" customFormat="1" ht="13.5" customHeight="1">
      <c r="A81" s="506"/>
      <c r="B81" s="512"/>
      <c r="C81" s="511"/>
      <c r="D81" s="514"/>
      <c r="E81" s="516"/>
      <c r="F81" s="510"/>
      <c r="G81" s="432"/>
      <c r="H81" s="511"/>
      <c r="I81" s="507"/>
      <c r="J81" s="507"/>
      <c r="K81" s="507"/>
      <c r="L81" s="507"/>
      <c r="M81" s="509"/>
    </row>
    <row r="82" spans="1:13" s="249" customFormat="1" ht="13.5" customHeight="1">
      <c r="A82" s="506"/>
      <c r="B82" s="512"/>
      <c r="C82" s="511"/>
      <c r="D82" s="514"/>
      <c r="E82" s="516"/>
      <c r="F82" s="510"/>
      <c r="G82" s="432"/>
      <c r="H82" s="511"/>
      <c r="I82" s="507"/>
      <c r="J82" s="507"/>
      <c r="K82" s="507"/>
      <c r="L82" s="507"/>
      <c r="M82" s="509"/>
    </row>
    <row r="83" spans="1:13" s="249" customFormat="1" ht="13.5" customHeight="1">
      <c r="A83" s="506"/>
      <c r="B83" s="512"/>
      <c r="C83" s="511"/>
      <c r="D83" s="514"/>
      <c r="E83" s="516"/>
      <c r="F83" s="510"/>
      <c r="G83" s="432"/>
      <c r="H83" s="511"/>
      <c r="I83" s="507"/>
      <c r="J83" s="507"/>
      <c r="K83" s="507"/>
      <c r="L83" s="507"/>
      <c r="M83" s="509"/>
    </row>
    <row r="84" spans="1:13" s="249" customFormat="1" ht="13.5" customHeight="1">
      <c r="A84" s="506"/>
      <c r="B84" s="512"/>
      <c r="C84" s="511"/>
      <c r="D84" s="514"/>
      <c r="E84" s="516"/>
      <c r="F84" s="510"/>
      <c r="G84" s="432"/>
      <c r="H84" s="511"/>
      <c r="I84" s="507"/>
      <c r="J84" s="507"/>
      <c r="K84" s="507"/>
      <c r="L84" s="507"/>
      <c r="M84" s="509"/>
    </row>
    <row r="85" spans="1:13" s="249" customFormat="1" ht="13.5" customHeight="1">
      <c r="A85" s="506"/>
      <c r="B85" s="512"/>
      <c r="C85" s="511"/>
      <c r="D85" s="514"/>
      <c r="E85" s="516"/>
      <c r="F85" s="510"/>
      <c r="G85" s="432"/>
      <c r="H85" s="511"/>
      <c r="I85" s="507"/>
      <c r="J85" s="507"/>
      <c r="K85" s="507"/>
      <c r="L85" s="507"/>
      <c r="M85" s="509"/>
    </row>
    <row r="86" spans="1:13" s="249" customFormat="1" ht="13.5" customHeight="1">
      <c r="A86" s="506"/>
      <c r="B86" s="512"/>
      <c r="C86" s="511"/>
      <c r="D86" s="514"/>
      <c r="E86" s="516"/>
      <c r="F86" s="510"/>
      <c r="G86" s="432"/>
      <c r="H86" s="511"/>
      <c r="I86" s="507"/>
      <c r="J86" s="507"/>
      <c r="K86" s="507"/>
      <c r="L86" s="507"/>
      <c r="M86" s="509"/>
    </row>
    <row r="87" spans="1:13" s="249" customFormat="1" ht="13.5" customHeight="1">
      <c r="A87" s="506"/>
      <c r="B87" s="512"/>
      <c r="C87" s="511"/>
      <c r="D87" s="514"/>
      <c r="E87" s="516"/>
      <c r="F87" s="510"/>
      <c r="G87" s="432"/>
      <c r="H87" s="511"/>
      <c r="I87" s="507"/>
      <c r="J87" s="507"/>
      <c r="K87" s="507"/>
      <c r="L87" s="507"/>
      <c r="M87" s="509"/>
    </row>
    <row r="88" spans="1:13" s="249" customFormat="1" ht="21.75" customHeight="1">
      <c r="A88" s="506"/>
      <c r="B88" s="512"/>
      <c r="C88" s="511"/>
      <c r="D88" s="514"/>
      <c r="E88" s="516"/>
      <c r="F88" s="510"/>
      <c r="G88" s="432"/>
      <c r="H88" s="511"/>
      <c r="I88" s="507"/>
      <c r="J88" s="507"/>
      <c r="K88" s="507"/>
      <c r="L88" s="507"/>
      <c r="M88" s="509"/>
    </row>
    <row r="89" spans="1:13" s="249" customFormat="1" ht="21.75" customHeight="1">
      <c r="A89" s="506"/>
      <c r="B89" s="512"/>
      <c r="C89" s="511"/>
      <c r="D89" s="514"/>
      <c r="E89" s="516"/>
      <c r="F89" s="510"/>
      <c r="G89" s="432"/>
      <c r="H89" s="511"/>
      <c r="I89" s="507"/>
      <c r="J89" s="507"/>
      <c r="K89" s="507"/>
      <c r="L89" s="507"/>
      <c r="M89" s="50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177" priority="280" operator="containsText" text="3- Moderado">
      <formula>NOT(ISERROR(SEARCH("3- Moderado",A7)))</formula>
    </cfRule>
    <cfRule type="containsText" dxfId="176" priority="281" operator="containsText" text="6- Moderado">
      <formula>NOT(ISERROR(SEARCH("6- Moderado",A7)))</formula>
    </cfRule>
    <cfRule type="containsText" dxfId="175" priority="282" operator="containsText" text="4- Moderado">
      <formula>NOT(ISERROR(SEARCH("4- Moderado",A7)))</formula>
    </cfRule>
    <cfRule type="containsText" dxfId="174" priority="283" operator="containsText" text="3- Bajo">
      <formula>NOT(ISERROR(SEARCH("3- Bajo",A7)))</formula>
    </cfRule>
    <cfRule type="containsText" dxfId="173" priority="284" operator="containsText" text="4- Bajo">
      <formula>NOT(ISERROR(SEARCH("4- Bajo",A7)))</formula>
    </cfRule>
    <cfRule type="containsText" dxfId="172" priority="285" operator="containsText" text="1- Bajo">
      <formula>NOT(ISERROR(SEARCH("1- Bajo",A7)))</formula>
    </cfRule>
  </conditionalFormatting>
  <conditionalFormatting sqref="C8:F8">
    <cfRule type="containsText" dxfId="171" priority="274" operator="containsText" text="3- Moderado">
      <formula>NOT(ISERROR(SEARCH("3- Moderado",C8)))</formula>
    </cfRule>
    <cfRule type="containsText" dxfId="170" priority="275" operator="containsText" text="6- Moderado">
      <formula>NOT(ISERROR(SEARCH("6- Moderado",C8)))</formula>
    </cfRule>
    <cfRule type="containsText" dxfId="169" priority="276" operator="containsText" text="4- Moderado">
      <formula>NOT(ISERROR(SEARCH("4- Moderado",C8)))</formula>
    </cfRule>
    <cfRule type="containsText" dxfId="168" priority="277" operator="containsText" text="3- Bajo">
      <formula>NOT(ISERROR(SEARCH("3- Bajo",C8)))</formula>
    </cfRule>
    <cfRule type="containsText" dxfId="167" priority="278" operator="containsText" text="4- Bajo">
      <formula>NOT(ISERROR(SEARCH("4- Bajo",C8)))</formula>
    </cfRule>
    <cfRule type="containsText" dxfId="166" priority="279" operator="containsText" text="1- Bajo">
      <formula>NOT(ISERROR(SEARCH("1- Bajo",C8)))</formula>
    </cfRule>
  </conditionalFormatting>
  <conditionalFormatting sqref="A10:B10 D10:E10">
    <cfRule type="containsText" dxfId="165" priority="267" operator="containsText" text="3- Moderado">
      <formula>NOT(ISERROR(SEARCH("3- Moderado",A10)))</formula>
    </cfRule>
    <cfRule type="containsText" dxfId="164" priority="268" operator="containsText" text="6- Moderado">
      <formula>NOT(ISERROR(SEARCH("6- Moderado",A10)))</formula>
    </cfRule>
    <cfRule type="containsText" dxfId="163" priority="269" operator="containsText" text="4- Moderado">
      <formula>NOT(ISERROR(SEARCH("4- Moderado",A10)))</formula>
    </cfRule>
    <cfRule type="containsText" dxfId="162" priority="270" operator="containsText" text="3- Bajo">
      <formula>NOT(ISERROR(SEARCH("3- Bajo",A10)))</formula>
    </cfRule>
    <cfRule type="containsText" dxfId="161" priority="271" operator="containsText" text="4- Bajo">
      <formula>NOT(ISERROR(SEARCH("4- Bajo",A10)))</formula>
    </cfRule>
    <cfRule type="containsText" dxfId="160" priority="272" operator="containsText" text="1- Bajo">
      <formula>NOT(ISERROR(SEARCH("1- Bajo",A10)))</formula>
    </cfRule>
  </conditionalFormatting>
  <conditionalFormatting sqref="D10:D19">
    <cfRule type="containsText" dxfId="159" priority="257" operator="containsText" text="Muy Alta">
      <formula>NOT(ISERROR(SEARCH("Muy Alta",D10)))</formula>
    </cfRule>
    <cfRule type="containsText" dxfId="158" priority="258" operator="containsText" text="Alta">
      <formula>NOT(ISERROR(SEARCH("Alta",D10)))</formula>
    </cfRule>
    <cfRule type="containsText" dxfId="157" priority="259" operator="containsText" text="Baja">
      <formula>NOT(ISERROR(SEARCH("Baja",D10)))</formula>
    </cfRule>
    <cfRule type="containsText" dxfId="156" priority="260" operator="containsText" text="Muy Baja">
      <formula>NOT(ISERROR(SEARCH("Muy Baja",D10)))</formula>
    </cfRule>
    <cfRule type="containsText" dxfId="155" priority="262" operator="containsText" text="Media">
      <formula>NOT(ISERROR(SEARCH("Media",D10)))</formula>
    </cfRule>
  </conditionalFormatting>
  <conditionalFormatting sqref="E10:E19">
    <cfRule type="containsText" dxfId="154" priority="253" operator="containsText" text="Catastrófico">
      <formula>NOT(ISERROR(SEARCH("Catastrófico",E10)))</formula>
    </cfRule>
    <cfRule type="containsText" dxfId="153" priority="254" operator="containsText" text="Mayor">
      <formula>NOT(ISERROR(SEARCH("Mayor",E10)))</formula>
    </cfRule>
    <cfRule type="containsText" dxfId="152" priority="255" operator="containsText" text="Menor">
      <formula>NOT(ISERROR(SEARCH("Menor",E10)))</formula>
    </cfRule>
    <cfRule type="containsText" dxfId="151" priority="256" operator="containsText" text="Leve">
      <formula>NOT(ISERROR(SEARCH("Leve",E10)))</formula>
    </cfRule>
  </conditionalFormatting>
  <conditionalFormatting sqref="E10:F19">
    <cfRule type="containsText" dxfId="150" priority="261"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19">
    <cfRule type="containsText" dxfId="149" priority="263" operator="containsText" text="Bajo">
      <formula>NOT(ISERROR(SEARCH("Bajo",F10)))</formula>
    </cfRule>
    <cfRule type="containsText" dxfId="148" priority="264" operator="containsText" text="Moderado">
      <formula>NOT(ISERROR(SEARCH("Moderado",F10)))</formula>
    </cfRule>
    <cfRule type="containsText" dxfId="147" priority="265" operator="containsText" text="Alto">
      <formula>NOT(ISERROR(SEARCH("Alto",F10)))</formula>
    </cfRule>
    <cfRule type="containsText" dxfId="146" priority="266" operator="containsText" text="Extremo">
      <formula>NOT(ISERROR(SEARCH("Extremo",F10)))</formula>
    </cfRule>
  </conditionalFormatting>
  <conditionalFormatting sqref="A20:B20 D20:E20">
    <cfRule type="containsText" dxfId="145" priority="246" operator="containsText" text="3- Moderado">
      <formula>NOT(ISERROR(SEARCH("3- Moderado",A20)))</formula>
    </cfRule>
    <cfRule type="containsText" dxfId="144" priority="247" operator="containsText" text="6- Moderado">
      <formula>NOT(ISERROR(SEARCH("6- Moderado",A20)))</formula>
    </cfRule>
    <cfRule type="containsText" dxfId="143" priority="248" operator="containsText" text="4- Moderado">
      <formula>NOT(ISERROR(SEARCH("4- Moderado",A20)))</formula>
    </cfRule>
    <cfRule type="containsText" dxfId="142" priority="249" operator="containsText" text="3- Bajo">
      <formula>NOT(ISERROR(SEARCH("3- Bajo",A20)))</formula>
    </cfRule>
    <cfRule type="containsText" dxfId="141" priority="250" operator="containsText" text="4- Bajo">
      <formula>NOT(ISERROR(SEARCH("4- Bajo",A20)))</formula>
    </cfRule>
    <cfRule type="containsText" dxfId="140" priority="251" operator="containsText" text="1- Bajo">
      <formula>NOT(ISERROR(SEARCH("1- Bajo",A20)))</formula>
    </cfRule>
  </conditionalFormatting>
  <conditionalFormatting sqref="D20:D29">
    <cfRule type="containsText" dxfId="139" priority="236" operator="containsText" text="Muy Alta">
      <formula>NOT(ISERROR(SEARCH("Muy Alta",D20)))</formula>
    </cfRule>
    <cfRule type="containsText" dxfId="138" priority="237" operator="containsText" text="Alta">
      <formula>NOT(ISERROR(SEARCH("Alta",D20)))</formula>
    </cfRule>
    <cfRule type="containsText" dxfId="137" priority="238" operator="containsText" text="Baja">
      <formula>NOT(ISERROR(SEARCH("Baja",D20)))</formula>
    </cfRule>
    <cfRule type="containsText" dxfId="136" priority="239" operator="containsText" text="Muy Baja">
      <formula>NOT(ISERROR(SEARCH("Muy Baja",D20)))</formula>
    </cfRule>
    <cfRule type="containsText" dxfId="135" priority="241" operator="containsText" text="Media">
      <formula>NOT(ISERROR(SEARCH("Media",D20)))</formula>
    </cfRule>
  </conditionalFormatting>
  <conditionalFormatting sqref="E20:E29">
    <cfRule type="containsText" dxfId="134" priority="232" operator="containsText" text="Catastrófico">
      <formula>NOT(ISERROR(SEARCH("Catastrófico",E20)))</formula>
    </cfRule>
    <cfRule type="containsText" dxfId="133" priority="233" operator="containsText" text="Mayor">
      <formula>NOT(ISERROR(SEARCH("Mayor",E20)))</formula>
    </cfRule>
    <cfRule type="containsText" dxfId="132" priority="234" operator="containsText" text="Menor">
      <formula>NOT(ISERROR(SEARCH("Menor",E20)))</formula>
    </cfRule>
    <cfRule type="containsText" dxfId="131" priority="235" operator="containsText" text="Leve">
      <formula>NOT(ISERROR(SEARCH("Leve",E20)))</formula>
    </cfRule>
  </conditionalFormatting>
  <conditionalFormatting sqref="E20:F29">
    <cfRule type="containsText" dxfId="130" priority="240" operator="containsText" text="Moderado">
      <formula>NOT(ISERROR(SEARCH("Moderado",E20)))</formula>
    </cfRule>
  </conditionalFormatting>
  <conditionalFormatting sqref="F20:F29">
    <cfRule type="colorScale" priority="252">
      <colorScale>
        <cfvo type="min"/>
        <cfvo type="max"/>
        <color rgb="FFFF7128"/>
        <color rgb="FFFFEF9C"/>
      </colorScale>
    </cfRule>
  </conditionalFormatting>
  <conditionalFormatting sqref="F20:F29">
    <cfRule type="containsText" dxfId="129" priority="242" operator="containsText" text="Bajo">
      <formula>NOT(ISERROR(SEARCH("Bajo",F20)))</formula>
    </cfRule>
    <cfRule type="containsText" dxfId="128" priority="243" operator="containsText" text="Moderado">
      <formula>NOT(ISERROR(SEARCH("Moderado",F20)))</formula>
    </cfRule>
    <cfRule type="containsText" dxfId="127" priority="244" operator="containsText" text="Alto">
      <formula>NOT(ISERROR(SEARCH("Alto",F20)))</formula>
    </cfRule>
    <cfRule type="containsText" dxfId="126" priority="245" operator="containsText" text="Extremo">
      <formula>NOT(ISERROR(SEARCH("Extremo",F20)))</formula>
    </cfRule>
  </conditionalFormatting>
  <conditionalFormatting sqref="A30:B30 D30:E30">
    <cfRule type="containsText" dxfId="125" priority="225" operator="containsText" text="3- Moderado">
      <formula>NOT(ISERROR(SEARCH("3- Moderado",A30)))</formula>
    </cfRule>
    <cfRule type="containsText" dxfId="124" priority="226" operator="containsText" text="6- Moderado">
      <formula>NOT(ISERROR(SEARCH("6- Moderado",A30)))</formula>
    </cfRule>
    <cfRule type="containsText" dxfId="123" priority="227" operator="containsText" text="4- Moderado">
      <formula>NOT(ISERROR(SEARCH("4- Moderado",A30)))</formula>
    </cfRule>
    <cfRule type="containsText" dxfId="122" priority="228" operator="containsText" text="3- Bajo">
      <formula>NOT(ISERROR(SEARCH("3- Bajo",A30)))</formula>
    </cfRule>
    <cfRule type="containsText" dxfId="121" priority="229" operator="containsText" text="4- Bajo">
      <formula>NOT(ISERROR(SEARCH("4- Bajo",A30)))</formula>
    </cfRule>
    <cfRule type="containsText" dxfId="120" priority="230" operator="containsText" text="1- Bajo">
      <formula>NOT(ISERROR(SEARCH("1- Bajo",A30)))</formula>
    </cfRule>
  </conditionalFormatting>
  <conditionalFormatting sqref="D30:D39">
    <cfRule type="containsText" dxfId="119" priority="215" operator="containsText" text="Muy Alta">
      <formula>NOT(ISERROR(SEARCH("Muy Alta",D30)))</formula>
    </cfRule>
    <cfRule type="containsText" dxfId="118" priority="216" operator="containsText" text="Alta">
      <formula>NOT(ISERROR(SEARCH("Alta",D30)))</formula>
    </cfRule>
    <cfRule type="containsText" dxfId="117" priority="217" operator="containsText" text="Baja">
      <formula>NOT(ISERROR(SEARCH("Baja",D30)))</formula>
    </cfRule>
    <cfRule type="containsText" dxfId="116" priority="218" operator="containsText" text="Muy Baja">
      <formula>NOT(ISERROR(SEARCH("Muy Baja",D30)))</formula>
    </cfRule>
    <cfRule type="containsText" dxfId="115" priority="220" operator="containsText" text="Media">
      <formula>NOT(ISERROR(SEARCH("Media",D30)))</formula>
    </cfRule>
  </conditionalFormatting>
  <conditionalFormatting sqref="E30:E39">
    <cfRule type="containsText" dxfId="114" priority="211" operator="containsText" text="Catastrófico">
      <formula>NOT(ISERROR(SEARCH("Catastrófico",E30)))</formula>
    </cfRule>
    <cfRule type="containsText" dxfId="113" priority="212" operator="containsText" text="Mayor">
      <formula>NOT(ISERROR(SEARCH("Mayor",E30)))</formula>
    </cfRule>
    <cfRule type="containsText" dxfId="112" priority="213" operator="containsText" text="Menor">
      <formula>NOT(ISERROR(SEARCH("Menor",E30)))</formula>
    </cfRule>
    <cfRule type="containsText" dxfId="111" priority="214" operator="containsText" text="Leve">
      <formula>NOT(ISERROR(SEARCH("Leve",E30)))</formula>
    </cfRule>
  </conditionalFormatting>
  <conditionalFormatting sqref="E30:F39">
    <cfRule type="containsText" dxfId="110" priority="219" operator="containsText" text="Moderado">
      <formula>NOT(ISERROR(SEARCH("Moderado",E30)))</formula>
    </cfRule>
  </conditionalFormatting>
  <conditionalFormatting sqref="F30:F39">
    <cfRule type="colorScale" priority="231">
      <colorScale>
        <cfvo type="min"/>
        <cfvo type="max"/>
        <color rgb="FFFF7128"/>
        <color rgb="FFFFEF9C"/>
      </colorScale>
    </cfRule>
  </conditionalFormatting>
  <conditionalFormatting sqref="F30:F39">
    <cfRule type="containsText" dxfId="109" priority="221" operator="containsText" text="Bajo">
      <formula>NOT(ISERROR(SEARCH("Bajo",F30)))</formula>
    </cfRule>
    <cfRule type="containsText" dxfId="108" priority="222" operator="containsText" text="Moderado">
      <formula>NOT(ISERROR(SEARCH("Moderado",F30)))</formula>
    </cfRule>
    <cfRule type="containsText" dxfId="107" priority="223" operator="containsText" text="Alto">
      <formula>NOT(ISERROR(SEARCH("Alto",F30)))</formula>
    </cfRule>
    <cfRule type="containsText" dxfId="106" priority="224" operator="containsText" text="Extremo">
      <formula>NOT(ISERROR(SEARCH("Extremo",F30)))</formula>
    </cfRule>
  </conditionalFormatting>
  <conditionalFormatting sqref="A40:B40 D40:E40">
    <cfRule type="containsText" dxfId="105" priority="204" operator="containsText" text="3- Moderado">
      <formula>NOT(ISERROR(SEARCH("3- Moderado",A40)))</formula>
    </cfRule>
    <cfRule type="containsText" dxfId="104" priority="205" operator="containsText" text="6- Moderado">
      <formula>NOT(ISERROR(SEARCH("6- Moderado",A40)))</formula>
    </cfRule>
    <cfRule type="containsText" dxfId="103" priority="206" operator="containsText" text="4- Moderado">
      <formula>NOT(ISERROR(SEARCH("4- Moderado",A40)))</formula>
    </cfRule>
    <cfRule type="containsText" dxfId="102" priority="207" operator="containsText" text="3- Bajo">
      <formula>NOT(ISERROR(SEARCH("3- Bajo",A40)))</formula>
    </cfRule>
    <cfRule type="containsText" dxfId="101" priority="208" operator="containsText" text="4- Bajo">
      <formula>NOT(ISERROR(SEARCH("4- Bajo",A40)))</formula>
    </cfRule>
    <cfRule type="containsText" dxfId="100" priority="209" operator="containsText" text="1- Bajo">
      <formula>NOT(ISERROR(SEARCH("1- Bajo",A40)))</formula>
    </cfRule>
  </conditionalFormatting>
  <conditionalFormatting sqref="D40:D49">
    <cfRule type="containsText" dxfId="99" priority="194" operator="containsText" text="Muy Alta">
      <formula>NOT(ISERROR(SEARCH("Muy Alta",D40)))</formula>
    </cfRule>
    <cfRule type="containsText" dxfId="98" priority="195" operator="containsText" text="Alta">
      <formula>NOT(ISERROR(SEARCH("Alta",D40)))</formula>
    </cfRule>
    <cfRule type="containsText" dxfId="97" priority="196" operator="containsText" text="Baja">
      <formula>NOT(ISERROR(SEARCH("Baja",D40)))</formula>
    </cfRule>
    <cfRule type="containsText" dxfId="96" priority="197" operator="containsText" text="Muy Baja">
      <formula>NOT(ISERROR(SEARCH("Muy Baja",D40)))</formula>
    </cfRule>
    <cfRule type="containsText" dxfId="95" priority="199" operator="containsText" text="Media">
      <formula>NOT(ISERROR(SEARCH("Media",D40)))</formula>
    </cfRule>
  </conditionalFormatting>
  <conditionalFormatting sqref="E40:E49">
    <cfRule type="containsText" dxfId="94" priority="190" operator="containsText" text="Catastrófico">
      <formula>NOT(ISERROR(SEARCH("Catastrófico",E40)))</formula>
    </cfRule>
    <cfRule type="containsText" dxfId="93" priority="191" operator="containsText" text="Mayor">
      <formula>NOT(ISERROR(SEARCH("Mayor",E40)))</formula>
    </cfRule>
    <cfRule type="containsText" dxfId="92" priority="192" operator="containsText" text="Menor">
      <formula>NOT(ISERROR(SEARCH("Menor",E40)))</formula>
    </cfRule>
    <cfRule type="containsText" dxfId="91" priority="193" operator="containsText" text="Leve">
      <formula>NOT(ISERROR(SEARCH("Leve",E40)))</formula>
    </cfRule>
  </conditionalFormatting>
  <conditionalFormatting sqref="E40:F49">
    <cfRule type="containsText" dxfId="90" priority="198" operator="containsText" text="Moderado">
      <formula>NOT(ISERROR(SEARCH("Moderado",E40)))</formula>
    </cfRule>
  </conditionalFormatting>
  <conditionalFormatting sqref="F40:F49">
    <cfRule type="colorScale" priority="210">
      <colorScale>
        <cfvo type="min"/>
        <cfvo type="max"/>
        <color rgb="FFFF7128"/>
        <color rgb="FFFFEF9C"/>
      </colorScale>
    </cfRule>
  </conditionalFormatting>
  <conditionalFormatting sqref="F40:F49">
    <cfRule type="containsText" dxfId="89" priority="200" operator="containsText" text="Bajo">
      <formula>NOT(ISERROR(SEARCH("Bajo",F40)))</formula>
    </cfRule>
    <cfRule type="containsText" dxfId="88" priority="201" operator="containsText" text="Moderado">
      <formula>NOT(ISERROR(SEARCH("Moderado",F40)))</formula>
    </cfRule>
    <cfRule type="containsText" dxfId="87" priority="202" operator="containsText" text="Alto">
      <formula>NOT(ISERROR(SEARCH("Alto",F40)))</formula>
    </cfRule>
    <cfRule type="containsText" dxfId="86" priority="203" operator="containsText" text="Extremo">
      <formula>NOT(ISERROR(SEARCH("Extremo",F40)))</formula>
    </cfRule>
  </conditionalFormatting>
  <conditionalFormatting sqref="A50:B50 D50:E50">
    <cfRule type="containsText" dxfId="85" priority="183" operator="containsText" text="3- Moderado">
      <formula>NOT(ISERROR(SEARCH("3- Moderado",A50)))</formula>
    </cfRule>
    <cfRule type="containsText" dxfId="84" priority="184" operator="containsText" text="6- Moderado">
      <formula>NOT(ISERROR(SEARCH("6- Moderado",A50)))</formula>
    </cfRule>
    <cfRule type="containsText" dxfId="83" priority="185" operator="containsText" text="4- Moderado">
      <formula>NOT(ISERROR(SEARCH("4- Moderado",A50)))</formula>
    </cfRule>
    <cfRule type="containsText" dxfId="82" priority="186" operator="containsText" text="3- Bajo">
      <formula>NOT(ISERROR(SEARCH("3- Bajo",A50)))</formula>
    </cfRule>
    <cfRule type="containsText" dxfId="81" priority="187" operator="containsText" text="4- Bajo">
      <formula>NOT(ISERROR(SEARCH("4- Bajo",A50)))</formula>
    </cfRule>
    <cfRule type="containsText" dxfId="80" priority="188" operator="containsText" text="1- Bajo">
      <formula>NOT(ISERROR(SEARCH("1- Bajo",A50)))</formula>
    </cfRule>
  </conditionalFormatting>
  <conditionalFormatting sqref="D50:D59">
    <cfRule type="containsText" dxfId="79" priority="173" operator="containsText" text="Muy Alta">
      <formula>NOT(ISERROR(SEARCH("Muy Alta",D50)))</formula>
    </cfRule>
    <cfRule type="containsText" dxfId="78" priority="174" operator="containsText" text="Alta">
      <formula>NOT(ISERROR(SEARCH("Alta",D50)))</formula>
    </cfRule>
    <cfRule type="containsText" dxfId="77" priority="175" operator="containsText" text="Baja">
      <formula>NOT(ISERROR(SEARCH("Baja",D50)))</formula>
    </cfRule>
    <cfRule type="containsText" dxfId="76" priority="176" operator="containsText" text="Muy Baja">
      <formula>NOT(ISERROR(SEARCH("Muy Baja",D50)))</formula>
    </cfRule>
    <cfRule type="containsText" dxfId="75" priority="178" operator="containsText" text="Media">
      <formula>NOT(ISERROR(SEARCH("Media",D50)))</formula>
    </cfRule>
  </conditionalFormatting>
  <conditionalFormatting sqref="E50:E59">
    <cfRule type="containsText" dxfId="74" priority="169" operator="containsText" text="Catastrófico">
      <formula>NOT(ISERROR(SEARCH("Catastrófico",E50)))</formula>
    </cfRule>
    <cfRule type="containsText" dxfId="73" priority="170" operator="containsText" text="Mayor">
      <formula>NOT(ISERROR(SEARCH("Mayor",E50)))</formula>
    </cfRule>
    <cfRule type="containsText" dxfId="72" priority="171" operator="containsText" text="Menor">
      <formula>NOT(ISERROR(SEARCH("Menor",E50)))</formula>
    </cfRule>
    <cfRule type="containsText" dxfId="71" priority="172" operator="containsText" text="Leve">
      <formula>NOT(ISERROR(SEARCH("Leve",E50)))</formula>
    </cfRule>
  </conditionalFormatting>
  <conditionalFormatting sqref="E50:F59">
    <cfRule type="containsText" dxfId="70" priority="177" operator="containsText" text="Moderado">
      <formula>NOT(ISERROR(SEARCH("Moderado",E50)))</formula>
    </cfRule>
  </conditionalFormatting>
  <conditionalFormatting sqref="F50:F59">
    <cfRule type="colorScale" priority="189">
      <colorScale>
        <cfvo type="min"/>
        <cfvo type="max"/>
        <color rgb="FFFF7128"/>
        <color rgb="FFFFEF9C"/>
      </colorScale>
    </cfRule>
  </conditionalFormatting>
  <conditionalFormatting sqref="F50:F59">
    <cfRule type="containsText" dxfId="69" priority="179" operator="containsText" text="Bajo">
      <formula>NOT(ISERROR(SEARCH("Bajo",F50)))</formula>
    </cfRule>
    <cfRule type="containsText" dxfId="68" priority="180" operator="containsText" text="Moderado">
      <formula>NOT(ISERROR(SEARCH("Moderado",F50)))</formula>
    </cfRule>
    <cfRule type="containsText" dxfId="67" priority="181" operator="containsText" text="Alto">
      <formula>NOT(ISERROR(SEARCH("Alto",F50)))</formula>
    </cfRule>
    <cfRule type="containsText" dxfId="66" priority="182" operator="containsText" text="Extremo">
      <formula>NOT(ISERROR(SEARCH("Extremo",F50)))</formula>
    </cfRule>
  </conditionalFormatting>
  <conditionalFormatting sqref="A60:B60 D60:E60">
    <cfRule type="containsText" dxfId="65" priority="162" operator="containsText" text="3- Moderado">
      <formula>NOT(ISERROR(SEARCH("3- Moderado",A60)))</formula>
    </cfRule>
    <cfRule type="containsText" dxfId="64" priority="163" operator="containsText" text="6- Moderado">
      <formula>NOT(ISERROR(SEARCH("6- Moderado",A60)))</formula>
    </cfRule>
    <cfRule type="containsText" dxfId="63" priority="164" operator="containsText" text="4- Moderado">
      <formula>NOT(ISERROR(SEARCH("4- Moderado",A60)))</formula>
    </cfRule>
    <cfRule type="containsText" dxfId="62" priority="165" operator="containsText" text="3- Bajo">
      <formula>NOT(ISERROR(SEARCH("3- Bajo",A60)))</formula>
    </cfRule>
    <cfRule type="containsText" dxfId="61" priority="166" operator="containsText" text="4- Bajo">
      <formula>NOT(ISERROR(SEARCH("4- Bajo",A60)))</formula>
    </cfRule>
    <cfRule type="containsText" dxfId="60" priority="167" operator="containsText" text="1- Bajo">
      <formula>NOT(ISERROR(SEARCH("1- Bajo",A60)))</formula>
    </cfRule>
  </conditionalFormatting>
  <conditionalFormatting sqref="D60:D69">
    <cfRule type="containsText" dxfId="59" priority="152" operator="containsText" text="Muy Alta">
      <formula>NOT(ISERROR(SEARCH("Muy Alta",D60)))</formula>
    </cfRule>
    <cfRule type="containsText" dxfId="58" priority="153" operator="containsText" text="Alta">
      <formula>NOT(ISERROR(SEARCH("Alta",D60)))</formula>
    </cfRule>
    <cfRule type="containsText" dxfId="57" priority="154" operator="containsText" text="Baja">
      <formula>NOT(ISERROR(SEARCH("Baja",D60)))</formula>
    </cfRule>
    <cfRule type="containsText" dxfId="56" priority="155" operator="containsText" text="Muy Baja">
      <formula>NOT(ISERROR(SEARCH("Muy Baja",D60)))</formula>
    </cfRule>
    <cfRule type="containsText" dxfId="55" priority="157" operator="containsText" text="Media">
      <formula>NOT(ISERROR(SEARCH("Media",D60)))</formula>
    </cfRule>
  </conditionalFormatting>
  <conditionalFormatting sqref="E60:E69">
    <cfRule type="containsText" dxfId="54" priority="148" operator="containsText" text="Catastrófico">
      <formula>NOT(ISERROR(SEARCH("Catastrófico",E60)))</formula>
    </cfRule>
    <cfRule type="containsText" dxfId="53" priority="149" operator="containsText" text="Mayor">
      <formula>NOT(ISERROR(SEARCH("Mayor",E60)))</formula>
    </cfRule>
    <cfRule type="containsText" dxfId="52" priority="150" operator="containsText" text="Menor">
      <formula>NOT(ISERROR(SEARCH("Menor",E60)))</formula>
    </cfRule>
    <cfRule type="containsText" dxfId="51" priority="151" operator="containsText" text="Leve">
      <formula>NOT(ISERROR(SEARCH("Leve",E60)))</formula>
    </cfRule>
  </conditionalFormatting>
  <conditionalFormatting sqref="E60:F69">
    <cfRule type="containsText" dxfId="50" priority="156" operator="containsText" text="Moderado">
      <formula>NOT(ISERROR(SEARCH("Moderado",E60)))</formula>
    </cfRule>
  </conditionalFormatting>
  <conditionalFormatting sqref="F60:F69">
    <cfRule type="colorScale" priority="168">
      <colorScale>
        <cfvo type="min"/>
        <cfvo type="max"/>
        <color rgb="FFFF7128"/>
        <color rgb="FFFFEF9C"/>
      </colorScale>
    </cfRule>
  </conditionalFormatting>
  <conditionalFormatting sqref="F60:F69">
    <cfRule type="containsText" dxfId="49" priority="158" operator="containsText" text="Bajo">
      <formula>NOT(ISERROR(SEARCH("Bajo",F60)))</formula>
    </cfRule>
    <cfRule type="containsText" dxfId="48" priority="159" operator="containsText" text="Moderado">
      <formula>NOT(ISERROR(SEARCH("Moderado",F60)))</formula>
    </cfRule>
    <cfRule type="containsText" dxfId="47" priority="160" operator="containsText" text="Alto">
      <formula>NOT(ISERROR(SEARCH("Alto",F60)))</formula>
    </cfRule>
    <cfRule type="containsText" dxfId="46" priority="161" operator="containsText" text="Extremo">
      <formula>NOT(ISERROR(SEARCH("Extremo",F60)))</formula>
    </cfRule>
  </conditionalFormatting>
  <conditionalFormatting sqref="A70:B70 D70:E70">
    <cfRule type="containsText" dxfId="45" priority="141" operator="containsText" text="3- Moderado">
      <formula>NOT(ISERROR(SEARCH("3- Moderado",A70)))</formula>
    </cfRule>
    <cfRule type="containsText" dxfId="44" priority="142" operator="containsText" text="6- Moderado">
      <formula>NOT(ISERROR(SEARCH("6- Moderado",A70)))</formula>
    </cfRule>
    <cfRule type="containsText" dxfId="43" priority="143" operator="containsText" text="4- Moderado">
      <formula>NOT(ISERROR(SEARCH("4- Moderado",A70)))</formula>
    </cfRule>
    <cfRule type="containsText" dxfId="42" priority="144" operator="containsText" text="3- Bajo">
      <formula>NOT(ISERROR(SEARCH("3- Bajo",A70)))</formula>
    </cfRule>
    <cfRule type="containsText" dxfId="41" priority="145" operator="containsText" text="4- Bajo">
      <formula>NOT(ISERROR(SEARCH("4- Bajo",A70)))</formula>
    </cfRule>
    <cfRule type="containsText" dxfId="40" priority="146" operator="containsText" text="1- Bajo">
      <formula>NOT(ISERROR(SEARCH("1- Bajo",A70)))</formula>
    </cfRule>
  </conditionalFormatting>
  <conditionalFormatting sqref="D70:D79">
    <cfRule type="containsText" dxfId="39" priority="131" operator="containsText" text="Muy Alta">
      <formula>NOT(ISERROR(SEARCH("Muy Alta",D70)))</formula>
    </cfRule>
    <cfRule type="containsText" dxfId="38" priority="132" operator="containsText" text="Alta">
      <formula>NOT(ISERROR(SEARCH("Alta",D70)))</formula>
    </cfRule>
    <cfRule type="containsText" dxfId="37" priority="133" operator="containsText" text="Baja">
      <formula>NOT(ISERROR(SEARCH("Baja",D70)))</formula>
    </cfRule>
    <cfRule type="containsText" dxfId="36" priority="134" operator="containsText" text="Muy Baja">
      <formula>NOT(ISERROR(SEARCH("Muy Baja",D70)))</formula>
    </cfRule>
    <cfRule type="containsText" dxfId="35" priority="136" operator="containsText" text="Media">
      <formula>NOT(ISERROR(SEARCH("Media",D70)))</formula>
    </cfRule>
  </conditionalFormatting>
  <conditionalFormatting sqref="E70:E79">
    <cfRule type="containsText" dxfId="34" priority="127" operator="containsText" text="Catastrófico">
      <formula>NOT(ISERROR(SEARCH("Catastrófico",E70)))</formula>
    </cfRule>
    <cfRule type="containsText" dxfId="33" priority="128" operator="containsText" text="Mayor">
      <formula>NOT(ISERROR(SEARCH("Mayor",E70)))</formula>
    </cfRule>
    <cfRule type="containsText" dxfId="32" priority="129" operator="containsText" text="Menor">
      <formula>NOT(ISERROR(SEARCH("Menor",E70)))</formula>
    </cfRule>
    <cfRule type="containsText" dxfId="31" priority="130" operator="containsText" text="Leve">
      <formula>NOT(ISERROR(SEARCH("Leve",E70)))</formula>
    </cfRule>
  </conditionalFormatting>
  <conditionalFormatting sqref="E70:F79">
    <cfRule type="containsText" dxfId="30" priority="135" operator="containsText" text="Moderado">
      <formula>NOT(ISERROR(SEARCH("Moderado",E70)))</formula>
    </cfRule>
  </conditionalFormatting>
  <conditionalFormatting sqref="F70:F79">
    <cfRule type="colorScale" priority="147">
      <colorScale>
        <cfvo type="min"/>
        <cfvo type="max"/>
        <color rgb="FFFF7128"/>
        <color rgb="FFFFEF9C"/>
      </colorScale>
    </cfRule>
  </conditionalFormatting>
  <conditionalFormatting sqref="F70:F79">
    <cfRule type="containsText" dxfId="29" priority="137" operator="containsText" text="Bajo">
      <formula>NOT(ISERROR(SEARCH("Bajo",F70)))</formula>
    </cfRule>
    <cfRule type="containsText" dxfId="28" priority="138" operator="containsText" text="Moderado">
      <formula>NOT(ISERROR(SEARCH("Moderado",F70)))</formula>
    </cfRule>
    <cfRule type="containsText" dxfId="27" priority="139" operator="containsText" text="Alto">
      <formula>NOT(ISERROR(SEARCH("Alto",F70)))</formula>
    </cfRule>
    <cfRule type="containsText" dxfId="26" priority="140" operator="containsText" text="Extremo">
      <formula>NOT(ISERROR(SEARCH("Extremo",F70)))</formula>
    </cfRule>
  </conditionalFormatting>
  <conditionalFormatting sqref="A80:B80 D80:E80">
    <cfRule type="containsText" dxfId="25" priority="120" operator="containsText" text="3- Moderado">
      <formula>NOT(ISERROR(SEARCH("3- Moderado",A80)))</formula>
    </cfRule>
    <cfRule type="containsText" dxfId="24" priority="121" operator="containsText" text="6- Moderado">
      <formula>NOT(ISERROR(SEARCH("6- Moderado",A80)))</formula>
    </cfRule>
    <cfRule type="containsText" dxfId="23" priority="122" operator="containsText" text="4- Moderado">
      <formula>NOT(ISERROR(SEARCH("4- Moderado",A80)))</formula>
    </cfRule>
    <cfRule type="containsText" dxfId="22" priority="123" operator="containsText" text="3- Bajo">
      <formula>NOT(ISERROR(SEARCH("3- Bajo",A80)))</formula>
    </cfRule>
    <cfRule type="containsText" dxfId="21" priority="124" operator="containsText" text="4- Bajo">
      <formula>NOT(ISERROR(SEARCH("4- Bajo",A80)))</formula>
    </cfRule>
    <cfRule type="containsText" dxfId="20" priority="125" operator="containsText" text="1- Bajo">
      <formula>NOT(ISERROR(SEARCH("1- Bajo",A80)))</formula>
    </cfRule>
  </conditionalFormatting>
  <conditionalFormatting sqref="D80:D89">
    <cfRule type="containsText" dxfId="19" priority="110" operator="containsText" text="Muy Alta">
      <formula>NOT(ISERROR(SEARCH("Muy Alta",D80)))</formula>
    </cfRule>
    <cfRule type="containsText" dxfId="18" priority="111" operator="containsText" text="Alta">
      <formula>NOT(ISERROR(SEARCH("Alta",D80)))</formula>
    </cfRule>
    <cfRule type="containsText" dxfId="17" priority="112" operator="containsText" text="Baja">
      <formula>NOT(ISERROR(SEARCH("Baja",D80)))</formula>
    </cfRule>
    <cfRule type="containsText" dxfId="16" priority="113" operator="containsText" text="Muy Baja">
      <formula>NOT(ISERROR(SEARCH("Muy Baja",D80)))</formula>
    </cfRule>
    <cfRule type="containsText" dxfId="15" priority="115" operator="containsText" text="Media">
      <formula>NOT(ISERROR(SEARCH("Media",D80)))</formula>
    </cfRule>
  </conditionalFormatting>
  <conditionalFormatting sqref="E80:E89">
    <cfRule type="containsText" dxfId="14" priority="106" operator="containsText" text="Catastrófico">
      <formula>NOT(ISERROR(SEARCH("Catastrófico",E80)))</formula>
    </cfRule>
    <cfRule type="containsText" dxfId="13" priority="107" operator="containsText" text="Mayor">
      <formula>NOT(ISERROR(SEARCH("Mayor",E80)))</formula>
    </cfRule>
    <cfRule type="containsText" dxfId="12" priority="108" operator="containsText" text="Menor">
      <formula>NOT(ISERROR(SEARCH("Menor",E80)))</formula>
    </cfRule>
    <cfRule type="containsText" dxfId="11" priority="109" operator="containsText" text="Leve">
      <formula>NOT(ISERROR(SEARCH("Leve",E80)))</formula>
    </cfRule>
  </conditionalFormatting>
  <conditionalFormatting sqref="E80:F89">
    <cfRule type="containsText" dxfId="10" priority="114" operator="containsText" text="Moderado">
      <formula>NOT(ISERROR(SEARCH("Moderado",E80)))</formula>
    </cfRule>
  </conditionalFormatting>
  <conditionalFormatting sqref="F80:F89">
    <cfRule type="colorScale" priority="126">
      <colorScale>
        <cfvo type="min"/>
        <cfvo type="max"/>
        <color rgb="FFFF7128"/>
        <color rgb="FFFFEF9C"/>
      </colorScale>
    </cfRule>
  </conditionalFormatting>
  <conditionalFormatting sqref="F80:F89">
    <cfRule type="containsText" dxfId="9" priority="116" operator="containsText" text="Bajo">
      <formula>NOT(ISERROR(SEARCH("Bajo",F80)))</formula>
    </cfRule>
    <cfRule type="containsText" dxfId="8" priority="117" operator="containsText" text="Moderado">
      <formula>NOT(ISERROR(SEARCH("Moderado",F80)))</formula>
    </cfRule>
    <cfRule type="containsText" dxfId="7" priority="118" operator="containsText" text="Alto">
      <formula>NOT(ISERROR(SEARCH("Alto",F80)))</formula>
    </cfRule>
    <cfRule type="containsText" dxfId="6" priority="119" operator="containsText" text="Extremo">
      <formula>NOT(ISERROR(SEARCH("Extremo",F80)))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E8F32967-1213-47C6-BA21-2222381A7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2634F9-E90D-47D7-98A9-0DD366F8E5B8}">
  <ds:schemaRefs>
    <ds:schemaRef ds:uri="ebe62426-be44-4ac6-b4e7-c6e91301097f"/>
    <ds:schemaRef ds:uri="http://purl.org/dc/terms/"/>
    <ds:schemaRef ds:uri="1f8d7d97-b52e-4e8e-add1-cddb6c7f9c6e"/>
    <ds:schemaRef ds:uri="http://purl.org/dc/dcmitype/"/>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2024-04-19T20:59:52Z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